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E87087AC-F6B8-4713-90C7-45F864B41C5A}"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10" r:id="rId6"/>
    <sheet name="6" sheetId="9" r:id="rId7"/>
    <sheet name="7" sheetId="11" r:id="rId8"/>
  </sheets>
  <definedNames>
    <definedName name="_xlnm._FilterDatabase" localSheetId="7" hidden="1">'7'!$A$241:$D$280</definedName>
    <definedName name="_Hlk486413223" localSheetId="6">'6'!$A$6</definedName>
    <definedName name="_Hlk492023274" localSheetId="6">'6'!$A$68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0" i="11" l="1"/>
  <c r="A2" i="11" l="1"/>
  <c r="J232" i="11" l="1"/>
  <c r="N97" i="11"/>
  <c r="N98" i="11"/>
  <c r="N99" i="11"/>
  <c r="N100" i="11"/>
  <c r="N102" i="11"/>
  <c r="N106" i="11"/>
  <c r="N107" i="11"/>
  <c r="N108" i="11"/>
  <c r="N109" i="11"/>
  <c r="N110" i="11"/>
  <c r="N111" i="11"/>
  <c r="N112" i="11"/>
  <c r="N117" i="11"/>
  <c r="N118" i="11"/>
  <c r="N119" i="11"/>
  <c r="N120" i="11"/>
  <c r="N121" i="11"/>
  <c r="N122" i="11"/>
  <c r="N126" i="11"/>
  <c r="N127" i="11"/>
  <c r="N128" i="11"/>
  <c r="N129" i="11"/>
  <c r="O155" i="11" s="1"/>
  <c r="O129" i="11"/>
  <c r="N130" i="11"/>
  <c r="N132" i="11"/>
  <c r="N136" i="11"/>
  <c r="N137" i="11"/>
  <c r="N138" i="11"/>
  <c r="N139" i="11"/>
  <c r="N140" i="11"/>
  <c r="N141" i="11"/>
  <c r="N145" i="11"/>
  <c r="N146" i="11"/>
  <c r="N147" i="11"/>
  <c r="N148" i="11"/>
  <c r="N154" i="11"/>
  <c r="N155" i="11"/>
  <c r="N156" i="11"/>
  <c r="N157" i="11"/>
  <c r="O157" i="11"/>
  <c r="N159" i="11"/>
  <c r="N163" i="11"/>
  <c r="N164" i="11"/>
  <c r="N165" i="11"/>
  <c r="N166" i="11"/>
  <c r="N167" i="11"/>
  <c r="N169" i="11"/>
  <c r="N173" i="11"/>
  <c r="N174" i="11"/>
  <c r="N175" i="11"/>
  <c r="N176" i="11"/>
  <c r="N177" i="11"/>
  <c r="N178" i="11"/>
  <c r="N182" i="11"/>
  <c r="N183" i="11"/>
  <c r="N184" i="11"/>
  <c r="N185" i="11"/>
  <c r="N186" i="11"/>
  <c r="N191" i="11"/>
  <c r="N192" i="11"/>
  <c r="N193" i="11"/>
  <c r="N194" i="11"/>
  <c r="O117" i="11" s="1"/>
  <c r="N195" i="11"/>
  <c r="N197" i="11"/>
  <c r="N200" i="11"/>
  <c r="N201" i="11"/>
  <c r="O201" i="11"/>
  <c r="N202" i="11"/>
  <c r="N203" i="11"/>
  <c r="N204" i="11"/>
  <c r="N205" i="11"/>
  <c r="N209" i="11"/>
  <c r="N210" i="11"/>
  <c r="N211" i="11"/>
  <c r="N212" i="11"/>
  <c r="N213" i="11"/>
  <c r="N215" i="11"/>
  <c r="N219" i="11"/>
  <c r="N220" i="11"/>
  <c r="N221" i="11"/>
  <c r="N222" i="11"/>
  <c r="N224" i="11"/>
  <c r="N227" i="11"/>
  <c r="N228" i="11"/>
  <c r="N229" i="11"/>
  <c r="N230" i="11"/>
  <c r="N231" i="11"/>
  <c r="N7" i="11"/>
  <c r="N12" i="11"/>
  <c r="N13" i="11"/>
  <c r="N14" i="11"/>
  <c r="N15" i="11"/>
  <c r="N17" i="11"/>
  <c r="N22" i="11"/>
  <c r="N23" i="11"/>
  <c r="N24" i="11"/>
  <c r="O24" i="11"/>
  <c r="N25" i="11"/>
  <c r="N27" i="11"/>
  <c r="N31" i="11"/>
  <c r="N32" i="11"/>
  <c r="N33" i="11"/>
  <c r="N34" i="11"/>
  <c r="N35" i="11"/>
  <c r="N36" i="11"/>
  <c r="N38" i="11"/>
  <c r="N42" i="11"/>
  <c r="N43" i="11"/>
  <c r="N44" i="11"/>
  <c r="N45" i="11"/>
  <c r="N46" i="11"/>
  <c r="N47" i="11"/>
  <c r="N49" i="11"/>
  <c r="N52" i="11"/>
  <c r="N53" i="11"/>
  <c r="N54" i="11"/>
  <c r="N55" i="11"/>
  <c r="N56" i="11"/>
  <c r="N57" i="11"/>
  <c r="N58" i="11"/>
  <c r="N59" i="11"/>
  <c r="N62" i="11"/>
  <c r="N63" i="11"/>
  <c r="N64" i="11"/>
  <c r="N65" i="11"/>
  <c r="N66" i="11"/>
  <c r="N67" i="11"/>
  <c r="N69" i="11"/>
  <c r="N72" i="11"/>
  <c r="N73" i="11"/>
  <c r="N74" i="11"/>
  <c r="N75" i="11"/>
  <c r="N76" i="11"/>
  <c r="N77" i="11"/>
  <c r="N79" i="11"/>
  <c r="N83" i="11"/>
  <c r="N84" i="11"/>
  <c r="N85" i="11"/>
  <c r="N86" i="11"/>
  <c r="N87" i="11"/>
  <c r="N89" i="11"/>
  <c r="N92" i="11"/>
  <c r="N93" i="11"/>
  <c r="N94" i="11"/>
  <c r="N5" i="11"/>
  <c r="C234" i="11"/>
  <c r="N103" i="11" s="1"/>
  <c r="C116" i="9"/>
  <c r="D14" i="3"/>
  <c r="O197" i="11" l="1"/>
  <c r="N88" i="11"/>
  <c r="N78" i="11"/>
  <c r="N68" i="11"/>
  <c r="O65" i="11" s="1"/>
  <c r="N48" i="11"/>
  <c r="N37" i="11"/>
  <c r="N26" i="11"/>
  <c r="N16" i="11"/>
  <c r="O178" i="11" s="1"/>
  <c r="N6" i="11"/>
  <c r="O11" i="11" s="1"/>
  <c r="N223" i="11"/>
  <c r="N214" i="11"/>
  <c r="N196" i="11"/>
  <c r="N187" i="11"/>
  <c r="O187" i="11" s="1"/>
  <c r="N168" i="11"/>
  <c r="N158" i="11"/>
  <c r="N149" i="11"/>
  <c r="N131" i="11"/>
  <c r="O132" i="11" s="1"/>
  <c r="O121" i="11"/>
  <c r="O111" i="11"/>
  <c r="N101" i="11"/>
  <c r="O224" i="11"/>
  <c r="N218" i="11"/>
  <c r="N208" i="11"/>
  <c r="N190" i="11"/>
  <c r="N181" i="11"/>
  <c r="N172" i="11"/>
  <c r="N162" i="11"/>
  <c r="N153" i="11"/>
  <c r="N144" i="11"/>
  <c r="N125" i="11"/>
  <c r="N116" i="11"/>
  <c r="N96" i="11"/>
  <c r="O60" i="11"/>
  <c r="O27" i="11"/>
  <c r="O194" i="11"/>
  <c r="N199" i="11"/>
  <c r="O180" i="11"/>
  <c r="N161" i="11"/>
  <c r="N152" i="11"/>
  <c r="N143" i="11"/>
  <c r="N135" i="11"/>
  <c r="N124" i="11"/>
  <c r="N115" i="11"/>
  <c r="N105" i="11"/>
  <c r="O131" i="11"/>
  <c r="O86" i="11"/>
  <c r="N30" i="11"/>
  <c r="N21" i="11"/>
  <c r="N11" i="11"/>
  <c r="N91" i="11"/>
  <c r="N82" i="11"/>
  <c r="N71" i="11"/>
  <c r="O69" i="11" s="1"/>
  <c r="N61" i="11"/>
  <c r="O38" i="11" s="1"/>
  <c r="N51" i="11"/>
  <c r="O210" i="11" s="1"/>
  <c r="N41" i="11"/>
  <c r="O36" i="11" s="1"/>
  <c r="N20" i="11"/>
  <c r="N10" i="11"/>
  <c r="N226" i="11"/>
  <c r="N217" i="11"/>
  <c r="N81" i="11"/>
  <c r="N60" i="11"/>
  <c r="N50" i="11"/>
  <c r="N40" i="11"/>
  <c r="O17" i="11" s="1"/>
  <c r="N29" i="11"/>
  <c r="O31" i="11" s="1"/>
  <c r="N19" i="11"/>
  <c r="O119" i="11" s="1"/>
  <c r="N9" i="11"/>
  <c r="O214" i="11" s="1"/>
  <c r="N216" i="11"/>
  <c r="N207" i="11"/>
  <c r="O188" i="11" s="1"/>
  <c r="N198" i="11"/>
  <c r="N189" i="11"/>
  <c r="O186" i="11" s="1"/>
  <c r="N180" i="11"/>
  <c r="O92" i="11" s="1"/>
  <c r="N171" i="11"/>
  <c r="N160" i="11"/>
  <c r="N151" i="11"/>
  <c r="N142" i="11"/>
  <c r="N134" i="11"/>
  <c r="O135" i="11" s="1"/>
  <c r="N114" i="11"/>
  <c r="N104" i="11"/>
  <c r="O137" i="11" s="1"/>
  <c r="N95" i="11"/>
  <c r="O103" i="11"/>
  <c r="N90" i="11"/>
  <c r="N80" i="11"/>
  <c r="O183" i="11" s="1"/>
  <c r="N70" i="11"/>
  <c r="O66" i="11" s="1"/>
  <c r="N39" i="11"/>
  <c r="N28" i="11"/>
  <c r="N18" i="11"/>
  <c r="N8" i="11"/>
  <c r="O15" i="11" s="1"/>
  <c r="N225" i="11"/>
  <c r="O227" i="11" s="1"/>
  <c r="N206" i="11"/>
  <c r="O10" i="11" s="1"/>
  <c r="N188" i="11"/>
  <c r="O177" i="11" s="1"/>
  <c r="N179" i="11"/>
  <c r="O73" i="11" s="1"/>
  <c r="N170" i="11"/>
  <c r="N150" i="11"/>
  <c r="N133" i="11"/>
  <c r="N123" i="11"/>
  <c r="N113" i="11"/>
  <c r="O208" i="11"/>
  <c r="O196" i="11"/>
  <c r="O184" i="11"/>
  <c r="O154" i="11"/>
  <c r="O130" i="11"/>
  <c r="O124" i="11"/>
  <c r="O112" i="11"/>
  <c r="O128" i="11"/>
  <c r="O19" i="11"/>
  <c r="O211" i="11"/>
  <c r="O222" i="11"/>
  <c r="O198" i="11"/>
  <c r="O156" i="11"/>
  <c r="O126" i="11"/>
  <c r="O108" i="11"/>
  <c r="O96" i="11"/>
  <c r="O104" i="11"/>
  <c r="O175" i="11"/>
  <c r="O127" i="11"/>
  <c r="O228" i="11"/>
  <c r="O150" i="11"/>
  <c r="O120" i="11"/>
  <c r="O35" i="11"/>
  <c r="O62" i="11"/>
  <c r="O116" i="11"/>
  <c r="O193" i="11"/>
  <c r="O139" i="11"/>
  <c r="O185" i="11"/>
  <c r="O57" i="11"/>
  <c r="O206" i="11"/>
  <c r="O152" i="11"/>
  <c r="O216" i="11"/>
  <c r="O53" i="11"/>
  <c r="O22" i="11"/>
  <c r="O46" i="11"/>
  <c r="O93" i="11"/>
  <c r="O80" i="11"/>
  <c r="O75" i="11"/>
  <c r="O56" i="11"/>
  <c r="O79" i="11"/>
  <c r="O40" i="11"/>
  <c r="O76" i="11"/>
  <c r="O87" i="11"/>
  <c r="O84" i="11"/>
  <c r="O78" i="11"/>
  <c r="O54" i="11"/>
  <c r="C14" i="3"/>
  <c r="B3" i="1"/>
  <c r="B3" i="2"/>
  <c r="E14" i="3"/>
  <c r="O159" i="11" l="1"/>
  <c r="O153" i="11"/>
  <c r="O147" i="11"/>
  <c r="O215" i="11"/>
  <c r="O72" i="11"/>
  <c r="O64" i="11"/>
  <c r="O91" i="11"/>
  <c r="O45" i="11"/>
  <c r="O71" i="11"/>
  <c r="O164" i="11"/>
  <c r="O163" i="11"/>
  <c r="O138" i="11"/>
  <c r="O212" i="11"/>
  <c r="O52" i="11"/>
  <c r="O118" i="11"/>
  <c r="O202" i="11"/>
  <c r="O209" i="11"/>
  <c r="O161" i="11"/>
  <c r="O49" i="11"/>
  <c r="O168" i="11"/>
  <c r="O192" i="11"/>
  <c r="O59" i="11"/>
  <c r="O223" i="11"/>
  <c r="O67" i="11"/>
  <c r="O140" i="11"/>
  <c r="O82" i="11"/>
  <c r="O148" i="11"/>
  <c r="O204" i="11"/>
  <c r="O165" i="11"/>
  <c r="O85" i="11"/>
  <c r="O43" i="11"/>
  <c r="O33" i="11"/>
  <c r="O143" i="11"/>
  <c r="O151" i="11"/>
  <c r="O167" i="11"/>
  <c r="O170" i="11"/>
  <c r="O97" i="11"/>
  <c r="O144" i="11"/>
  <c r="O158" i="11"/>
  <c r="O160" i="11"/>
  <c r="O88" i="11"/>
  <c r="O176" i="11"/>
  <c r="O37" i="11"/>
  <c r="O5" i="11"/>
  <c r="O231" i="11"/>
  <c r="O207" i="11"/>
  <c r="O115" i="11"/>
  <c r="O179" i="11"/>
  <c r="O12" i="11"/>
  <c r="O182" i="11"/>
  <c r="O166" i="11"/>
  <c r="O225" i="11"/>
  <c r="O25" i="11"/>
  <c r="O218" i="11"/>
  <c r="O226" i="11"/>
  <c r="O41" i="11"/>
  <c r="O220" i="11"/>
  <c r="O47" i="11"/>
  <c r="O68" i="11"/>
  <c r="O16" i="11"/>
  <c r="O191" i="11"/>
  <c r="O181" i="11"/>
  <c r="O145" i="11"/>
  <c r="O162" i="11"/>
  <c r="O200" i="11"/>
  <c r="O172" i="11"/>
  <c r="O122" i="11"/>
  <c r="O70" i="11"/>
  <c r="O6" i="11"/>
  <c r="O134" i="11"/>
  <c r="O173" i="11"/>
  <c r="O171" i="11"/>
  <c r="O30" i="11"/>
  <c r="O29" i="11"/>
  <c r="O98" i="11"/>
  <c r="O61" i="11"/>
  <c r="O113" i="11"/>
  <c r="O77" i="11"/>
  <c r="O169" i="11"/>
  <c r="O39" i="11"/>
  <c r="O174" i="11"/>
  <c r="O230" i="11"/>
  <c r="O105" i="11"/>
  <c r="O107" i="11"/>
  <c r="O199" i="11"/>
  <c r="O213" i="11"/>
  <c r="O58" i="11"/>
  <c r="O141" i="11"/>
  <c r="O99" i="11"/>
  <c r="O94" i="11"/>
  <c r="O42" i="11"/>
  <c r="O101" i="11"/>
  <c r="O18" i="11"/>
  <c r="O8" i="11"/>
  <c r="O74" i="11"/>
  <c r="O83" i="11"/>
  <c r="O205" i="11"/>
  <c r="O90" i="11"/>
  <c r="O95" i="11"/>
  <c r="O136" i="11"/>
  <c r="O149" i="11"/>
  <c r="O125" i="11"/>
  <c r="O195" i="11"/>
  <c r="O89" i="11"/>
  <c r="O219" i="11"/>
  <c r="O23" i="11"/>
  <c r="O123" i="11"/>
  <c r="O7" i="11"/>
  <c r="O20" i="11"/>
  <c r="O9" i="11"/>
  <c r="O142" i="11"/>
  <c r="O26" i="11"/>
  <c r="O133" i="11"/>
  <c r="O146" i="11"/>
  <c r="O50" i="11"/>
  <c r="O21" i="11"/>
  <c r="O51" i="11"/>
  <c r="O63" i="11"/>
  <c r="O14" i="11"/>
  <c r="O203" i="11"/>
  <c r="O217" i="11"/>
  <c r="O48" i="11"/>
  <c r="O34" i="11"/>
  <c r="O32" i="11"/>
  <c r="O221" i="11"/>
  <c r="O55" i="11"/>
  <c r="O100" i="11"/>
  <c r="O81" i="11"/>
  <c r="O13" i="11"/>
  <c r="O44" i="11"/>
  <c r="O110" i="11"/>
  <c r="O109" i="11"/>
  <c r="O114" i="11"/>
  <c r="O229" i="11"/>
  <c r="O106" i="11"/>
  <c r="O190" i="11"/>
  <c r="O102" i="11"/>
  <c r="O28" i="11"/>
  <c r="O189" i="11"/>
  <c r="D22" i="1"/>
  <c r="D15" i="1"/>
  <c r="D11" i="1"/>
  <c r="D19" i="2"/>
  <c r="D12" i="2"/>
  <c r="E23" i="4"/>
  <c r="E17" i="4"/>
  <c r="D20" i="2" l="1"/>
  <c r="E24" i="4"/>
  <c r="C9" i="4" s="1"/>
  <c r="D16" i="1"/>
  <c r="D23" i="1" s="1"/>
  <c r="C17" i="4" l="1"/>
  <c r="C79" i="9" l="1"/>
  <c r="D79" i="9"/>
  <c r="E15" i="3" l="1"/>
  <c r="E13" i="3" l="1"/>
  <c r="D29" i="1" l="1"/>
  <c r="D30" i="1" l="1"/>
  <c r="D32" i="1" s="1"/>
  <c r="D136" i="9"/>
  <c r="C136" i="9"/>
  <c r="D116" i="9" l="1"/>
  <c r="C11" i="1"/>
  <c r="N4" i="8" l="1"/>
  <c r="E11" i="3"/>
  <c r="E10" i="3"/>
  <c r="E7" i="3"/>
  <c r="C19" i="2"/>
  <c r="C12" i="2"/>
  <c r="C29" i="1"/>
  <c r="C22" i="1"/>
  <c r="C15" i="1"/>
  <c r="E12" i="3" l="1"/>
  <c r="C16" i="1"/>
  <c r="C20" i="2"/>
  <c r="C23" i="4" s="1"/>
  <c r="C24" i="4" s="1"/>
  <c r="C23" i="1" l="1"/>
  <c r="C30" i="1" s="1"/>
  <c r="C32" i="1" l="1"/>
</calcChain>
</file>

<file path=xl/sharedStrings.xml><?xml version="1.0" encoding="utf-8"?>
<sst xmlns="http://schemas.openxmlformats.org/spreadsheetml/2006/main" count="1895" uniqueCount="500">
  <si>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</si>
  <si>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</si>
  <si>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</si>
  <si>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</si>
  <si>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</si>
  <si>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</si>
  <si>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</si>
  <si>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</si>
  <si>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</si>
  <si>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</si>
  <si>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</si>
  <si>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</si>
  <si>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</si>
  <si>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</si>
  <si>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</si>
  <si>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</si>
  <si>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</si>
  <si>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</si>
  <si>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</si>
  <si>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</si>
  <si>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</si>
  <si>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</si>
  <si>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</si>
  <si>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</si>
  <si>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</si>
  <si>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</si>
  <si>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</si>
  <si>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</si>
  <si>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</si>
  <si>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</si>
  <si>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</si>
  <si>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</si>
  <si>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</si>
  <si>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</si>
  <si>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</si>
  <si>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</si>
  <si>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</si>
  <si>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</si>
  <si>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</si>
  <si>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</si>
  <si>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</si>
  <si>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</si>
  <si>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</si>
  <si>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</si>
  <si>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</si>
  <si>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</si>
  <si>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</si>
  <si>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</si>
  <si>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</si>
  <si>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</si>
  <si>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</si>
  <si>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</si>
  <si>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</si>
  <si>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</si>
  <si>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</si>
  <si>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</si>
  <si>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</si>
  <si>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</si>
  <si>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</si>
  <si>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</si>
  <si>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</si>
  <si>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</si>
  <si>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</si>
  <si>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</si>
  <si>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</si>
  <si>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</si>
  <si>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</si>
  <si>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</si>
  <si>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</si>
  <si>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</si>
  <si>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</si>
  <si>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</si>
  <si>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</si>
  <si>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</si>
  <si>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</si>
  <si>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</si>
  <si>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</si>
  <si>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</si>
  <si>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</si>
  <si>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</si>
  <si>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</si>
  <si>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</si>
  <si>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</si>
  <si>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</si>
  <si>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</si>
  <si>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</si>
  <si>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</si>
  <si>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</si>
  <si>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</si>
  <si>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</si>
  <si>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</si>
  <si>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</si>
  <si>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</si>
  <si>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</si>
  <si>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</si>
  <si>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</si>
  <si>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</si>
  <si>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</si>
  <si>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</si>
  <si>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</si>
  <si>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</si>
  <si>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</si>
  <si>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</si>
  <si>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</si>
  <si>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</si>
  <si>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</si>
  <si>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</si>
  <si>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</si>
  <si>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</si>
  <si>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</si>
  <si>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</si>
  <si>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</si>
  <si>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</si>
  <si>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</si>
  <si>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</si>
  <si>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</si>
  <si>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</si>
  <si>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</si>
  <si>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</si>
  <si>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</si>
  <si>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</si>
  <si>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</si>
  <si>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</si>
  <si>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</si>
  <si>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</si>
  <si>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</si>
  <si>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</si>
  <si>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INFORME DEL SINDICO</t>
  </si>
  <si>
    <t>Señores accionistas de</t>
  </si>
  <si>
    <t>FONDO MUTUO CORTO PLAZO GUARANÍES</t>
  </si>
  <si>
    <t>Es mi informe.</t>
  </si>
  <si>
    <t>Juan José Talavera</t>
  </si>
  <si>
    <t>Síndico Titular</t>
  </si>
  <si>
    <t xml:space="preserve">       4.2 INVERSIONES</t>
  </si>
  <si>
    <t>Instrumento</t>
  </si>
  <si>
    <t>Emisor</t>
  </si>
  <si>
    <t>Fecha de vencimiento</t>
  </si>
  <si>
    <t>Total de las Inversiones</t>
  </si>
  <si>
    <t>CDA</t>
  </si>
  <si>
    <t>FIC S.A. DE FINANZAS</t>
  </si>
  <si>
    <t>Bonos Subordinados</t>
  </si>
  <si>
    <t>INTERFISA BANCO S.A.E.C.A.</t>
  </si>
  <si>
    <t>BANCO ITAU PARAGUAY S.A.</t>
  </si>
  <si>
    <t xml:space="preserve">FINEXPAR S.A.E.C.A. </t>
  </si>
  <si>
    <t>BANCO RIO S.A.E.C.A.</t>
  </si>
  <si>
    <t>BANCO REGIONAL S.A.E.C.A.</t>
  </si>
  <si>
    <t>BANCO GNB PARAGUAY S.A.</t>
  </si>
  <si>
    <t>Bonos Corporativos</t>
  </si>
  <si>
    <t>INFORME SINDICO</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</si>
  <si>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</si>
  <si>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</si>
  <si>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</si>
  <si>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</si>
  <si>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</si>
  <si>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</si>
  <si>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</si>
  <si>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</si>
  <si>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</si>
  <si>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</si>
  <si>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</si>
  <si>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</si>
  <si>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</si>
  <si>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</si>
  <si>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</si>
  <si>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Guaraníes</t>
  </si>
  <si>
    <t xml:space="preserve">BANCO CONTINENTAL S.A.E.C.A. </t>
  </si>
  <si>
    <t>Comercial</t>
  </si>
  <si>
    <t xml:space="preserve">VISION BANCO S.A.E.C.A. </t>
  </si>
  <si>
    <t>10/04/2018</t>
  </si>
  <si>
    <t>22/05/2024</t>
  </si>
  <si>
    <t>02/02/2021</t>
  </si>
  <si>
    <t>25/04/2018</t>
  </si>
  <si>
    <t>25/06/2024</t>
  </si>
  <si>
    <t>Bonos Financieros</t>
  </si>
  <si>
    <t>08/10/2021</t>
  </si>
  <si>
    <t>26/03/2021</t>
  </si>
  <si>
    <t>31/05/2027</t>
  </si>
  <si>
    <t xml:space="preserve">TU FINANCIERA S.A. </t>
  </si>
  <si>
    <t>05/12/2025</t>
  </si>
  <si>
    <t>11/03/2024</t>
  </si>
  <si>
    <t xml:space="preserve">SUDAMERIS BANK S.A.E.C.A. </t>
  </si>
  <si>
    <t>TELEFONICA CELULAR DEL PARAGUAY S.A.E.</t>
  </si>
  <si>
    <t>03/06/2024</t>
  </si>
  <si>
    <t>10/03/2020</t>
  </si>
  <si>
    <t>BANCO BASA S.A.</t>
  </si>
  <si>
    <t>22/07/2021</t>
  </si>
  <si>
    <t>13/09/2021</t>
  </si>
  <si>
    <t>26/09/2019</t>
  </si>
  <si>
    <t>13/06/2024</t>
  </si>
  <si>
    <t>22/06/2023</t>
  </si>
  <si>
    <t>INVERSIONES (Nota  4.2  )</t>
  </si>
  <si>
    <t>Titulo de Renta fija</t>
  </si>
  <si>
    <t xml:space="preserve">Valores al cobro  </t>
  </si>
  <si>
    <t>DISPONIBILIDADES (Nota 4.1 )</t>
  </si>
  <si>
    <t xml:space="preserve">Titulo de Renta fija </t>
  </si>
  <si>
    <t>Comisiones a Pagar a la Administradora (Nota  4.4  )</t>
  </si>
  <si>
    <t>Ver Cuadro</t>
  </si>
  <si>
    <t>El flujo de efectivos fue preparado de acuerdo con la Resolución CG N° 06/2019 de la Comisión Nacional de Valores.</t>
  </si>
  <si>
    <t>Banco Familiar Cta.Cte. Gs.</t>
  </si>
  <si>
    <t>Investor Casa de Bolsa SA</t>
  </si>
  <si>
    <t>22/11/2028</t>
  </si>
  <si>
    <t>06/09/2021</t>
  </si>
  <si>
    <t>Resultados Acumulados</t>
  </si>
  <si>
    <t>Las cinco (5) Notas que se acompañan son parte integrante de de estos Estados Financieros</t>
  </si>
  <si>
    <t>BANCO NACIONAL DE FOMENTO</t>
  </si>
  <si>
    <t>03/01/2025</t>
  </si>
  <si>
    <t>27/05/2022</t>
  </si>
  <si>
    <t>10/12/2024</t>
  </si>
  <si>
    <t>Comision por corretaje</t>
  </si>
  <si>
    <t>Saldo al 30/09/2022</t>
  </si>
  <si>
    <t>Operaciones de Reporto</t>
  </si>
  <si>
    <t>Intereses Pagados en Operaciones de Reporto</t>
  </si>
  <si>
    <t>ESTADO DEL FLUJO DE EFECTIVOS AL 30 DE SETIEMBRE DE 2023</t>
  </si>
  <si>
    <t>Correspopndiente al periodo cerrado el 30 de setiembre de 2023</t>
  </si>
  <si>
    <t>TOTAL ACTIVO NETO AL 30 DE SETIEMBRE DE 2022</t>
  </si>
  <si>
    <t>Pérdida en Operaciones</t>
  </si>
  <si>
    <t xml:space="preserve">Nota 5. HECHOS POSTERIORES </t>
  </si>
  <si>
    <t>No existen hechos  posteriores al cierre del trimestre que puedan modificar significativamente los estados financieros cerrados el 30 de setiembre de 2023.</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</si>
  <si>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7289,83Gs., Tipo Vendedor  para los pasivos 1 USD = 7307,17</t>
  </si>
  <si>
    <t>Saldo al 30/09/2023</t>
  </si>
  <si>
    <t>Banco Itaú Paraguay cta.cte. Gs.</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</si>
  <si>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de 2023,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</si>
  <si>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 xml:space="preserve">-       </t>
    </r>
    <r>
      <rPr>
        <b/>
        <sz val="10"/>
        <color theme="1"/>
        <rFont val="NoTO SANS"/>
      </rPr>
      <t xml:space="preserve"> Naturaleza jurídica : </t>
    </r>
    <r>
      <rPr>
        <sz val="10"/>
        <color theme="1"/>
        <rFont val="Noto sans"/>
      </rPr>
      <t xml:space="preserve">       Fondos Mutuos </t>
    </r>
  </si>
  <si>
    <r>
      <t>-       Autorizados por Resolución Nro. 34 E/17 de fecha 24 de Agosto de 2017 de la Comisión Nacional de Valores</t>
    </r>
    <r>
      <rPr>
        <b/>
        <sz val="10"/>
        <color theme="1"/>
        <rFont val="NoTO SANS"/>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</si>
  <si>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</si>
  <si>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</si>
  <si>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</si>
  <si>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</si>
  <si>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 xml:space="preserve">2.2 – Entidad encargada de la custodia: </t>
    </r>
    <r>
      <rPr>
        <u/>
        <sz val="10"/>
        <color theme="1"/>
        <rFont val="Noto sans"/>
      </rPr>
      <t>:</t>
    </r>
    <r>
      <rPr>
        <sz val="10"/>
        <color theme="1"/>
        <rFont val="Noto sans"/>
      </rPr>
      <t xml:space="preserve"> BVPASA e INVESTOR Casa de Bolsa S.A.</t>
    </r>
  </si>
  <si>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</si>
  <si>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10"/>
        <color theme="1"/>
        <rFont val="NoTO SANS"/>
      </rPr>
      <t>.</t>
    </r>
  </si>
  <si>
    <r>
      <rPr>
        <b/>
        <sz val="10"/>
        <color theme="1"/>
        <rFont val="NoTO SANS"/>
      </rPr>
      <t xml:space="preserve">3.8 </t>
    </r>
    <r>
      <rPr>
        <sz val="10"/>
        <color theme="1"/>
        <rFont val="Noto sans"/>
      </rPr>
      <t>– Los estados contables corresponden al trimestre cerrado el 30 de setiembre de 2023.</t>
    </r>
  </si>
  <si>
    <r>
      <rPr>
        <b/>
        <sz val="10"/>
        <color theme="1"/>
        <rFont val="NoTO SANS"/>
      </rPr>
      <t>3.9</t>
    </r>
    <r>
      <rPr>
        <sz val="10"/>
        <color theme="1"/>
        <rFont val="Noto sans"/>
      </rPr>
      <t xml:space="preserve"> La Administradora no ha realizado cambios en la aplicación de los criterios contables del Fondo.</t>
    </r>
  </si>
  <si>
    <r>
      <rPr>
        <b/>
        <sz val="10"/>
        <color theme="1"/>
        <rFont val="NoTO SANS"/>
      </rPr>
      <t>3.10</t>
    </r>
    <r>
      <rPr>
        <sz val="10"/>
        <color theme="1"/>
        <rFont val="Noto sans"/>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</si>
  <si>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rPr>
      <t>3.11</t>
    </r>
    <r>
      <rPr>
        <sz val="10"/>
        <color theme="1"/>
        <rFont val="Noto sans"/>
      </rPr>
      <t xml:space="preserve"> – Los ingresos y gastos del fondo son reconocidos aplicando el criterio de lo devengado;</t>
    </r>
  </si>
  <si>
    <r>
      <rPr>
        <b/>
        <sz val="10"/>
        <color theme="1"/>
        <rFont val="NoTO SANS"/>
      </rPr>
      <t>3.12</t>
    </r>
    <r>
      <rPr>
        <sz val="10"/>
        <color theme="1"/>
        <rFont val="Noto sans"/>
      </rPr>
      <t xml:space="preserve"> -  A la fecha de la información financiera, no ajustaron los precios.</t>
    </r>
  </si>
  <si>
    <t>a)    Posición en moneda extranjera</t>
  </si>
  <si>
    <t>b)   Diferencia de cambio en Moneda Extranjera</t>
  </si>
  <si>
    <t>c)    Gastos operacionales y comisiones de la administradora con cargo al Fondo:</t>
  </si>
  <si>
    <r>
      <t xml:space="preserve">Ø  </t>
    </r>
    <r>
      <rPr>
        <u/>
        <sz val="10"/>
        <color theme="1"/>
        <rFont val="Noto sans"/>
      </rPr>
      <t>Comisiones propias de las operaciones de inversión</t>
    </r>
    <r>
      <rPr>
        <sz val="10"/>
        <color theme="1"/>
        <rFont val="Noto sans"/>
      </rPr>
      <t>: de 0% a 0,50% del monto negociado (incluye comisión de intermediación por transacciones bursátiles o extrabursátiles) y arancel BVPASA 0,025% del monto negociado también.</t>
    </r>
  </si>
  <si>
    <r>
      <t xml:space="preserve">Ø  </t>
    </r>
    <r>
      <rPr>
        <u/>
        <sz val="10"/>
        <color theme="1"/>
        <rFont val="Noto sans"/>
      </rPr>
      <t xml:space="preserve">Gastos y comisiones bancarias: </t>
    </r>
    <r>
      <rPr>
        <sz val="10"/>
        <color theme="1"/>
        <rFont val="Noto sans"/>
      </rPr>
      <t>mantenimiento de cuentas, transferencias interbancarias y otras de similar naturaleza).</t>
    </r>
  </si>
  <si>
    <t>d)   Información Estadística</t>
  </si>
  <si>
    <r>
      <t xml:space="preserve">Ø  </t>
    </r>
    <r>
      <rPr>
        <u/>
        <sz val="10"/>
        <color theme="1"/>
        <rFont val="Noto sans"/>
      </rPr>
      <t>Comisión de administración</t>
    </r>
    <r>
      <rPr>
        <sz val="10"/>
        <color theme="1"/>
        <rFont val="Noto sans"/>
      </rPr>
      <t xml:space="preserve">: 0,0% nominal anual (base 365) IVA incluido sobre el patrimonio neto de pre cierre administrado. La comisión se devenga diariamente y se cobra mensualmente. </t>
    </r>
  </si>
  <si>
    <t>Financiero</t>
  </si>
  <si>
    <t>15/03/2023</t>
  </si>
  <si>
    <t>BANCO FAMILIAR S.A.E.C.A.</t>
  </si>
  <si>
    <t>05/06/2020</t>
  </si>
  <si>
    <t>02/06/2025</t>
  </si>
  <si>
    <t>17/06/2020</t>
  </si>
  <si>
    <t>16/04/2025</t>
  </si>
  <si>
    <t>10/06/2025</t>
  </si>
  <si>
    <t>18/08/2020</t>
  </si>
  <si>
    <t>28/06/2023</t>
  </si>
  <si>
    <t>30/04/2024</t>
  </si>
  <si>
    <t>15/06/2023</t>
  </si>
  <si>
    <t>31/01/2030</t>
  </si>
  <si>
    <t>14/01/2021</t>
  </si>
  <si>
    <t>13/06/2025</t>
  </si>
  <si>
    <t>02/06/2023</t>
  </si>
  <si>
    <t>29/01/2027</t>
  </si>
  <si>
    <t>05/02/2024</t>
  </si>
  <si>
    <t>19/02/2021</t>
  </si>
  <si>
    <t>19/02/2025</t>
  </si>
  <si>
    <t>11/03/2021</t>
  </si>
  <si>
    <t>04/03/2024</t>
  </si>
  <si>
    <t>SOLAR BANCO S.A.E.</t>
  </si>
  <si>
    <t>25/03/2024</t>
  </si>
  <si>
    <t>12/04/2021</t>
  </si>
  <si>
    <t>12/04/2024</t>
  </si>
  <si>
    <t>21/04/2021</t>
  </si>
  <si>
    <t>12/01/2024</t>
  </si>
  <si>
    <t>IMPERIAL COMPAÑÍA DISTRIBUIDORA DE PETROLEO Y DERIVADOS S.A.E.</t>
  </si>
  <si>
    <t>04/06/2021</t>
  </si>
  <si>
    <t>25/03/2026</t>
  </si>
  <si>
    <t>12/05/2021</t>
  </si>
  <si>
    <t>NUCLEO S.A.E.</t>
  </si>
  <si>
    <t>30/05/2023</t>
  </si>
  <si>
    <t>17/01/2031</t>
  </si>
  <si>
    <t>AUTOMOTORES Y MAQUINARIA S.A.E.C.A.</t>
  </si>
  <si>
    <t>23/06/2021</t>
  </si>
  <si>
    <t>BANCO ATLAS S.A.</t>
  </si>
  <si>
    <t>03/07/2023</t>
  </si>
  <si>
    <t>11/08/2025</t>
  </si>
  <si>
    <t>13/07/2021</t>
  </si>
  <si>
    <t>04/08/2025</t>
  </si>
  <si>
    <t>15/07/2021</t>
  </si>
  <si>
    <t>30/12/2026</t>
  </si>
  <si>
    <t>29/05/2026</t>
  </si>
  <si>
    <t>24/04/2025</t>
  </si>
  <si>
    <t>22/07/2024</t>
  </si>
  <si>
    <t>23/07/2021</t>
  </si>
  <si>
    <t>29/07/2021</t>
  </si>
  <si>
    <t>27/03/2024</t>
  </si>
  <si>
    <t>06/08/2021</t>
  </si>
  <si>
    <t>30/07/2021</t>
  </si>
  <si>
    <t>13/08/2025</t>
  </si>
  <si>
    <t>04/08/2021</t>
  </si>
  <si>
    <t>02/08/2024</t>
  </si>
  <si>
    <t>23/08/2021</t>
  </si>
  <si>
    <t>22/08/2024</t>
  </si>
  <si>
    <t>27/09/2023</t>
  </si>
  <si>
    <t>02/09/2024</t>
  </si>
  <si>
    <t>30/07/2024</t>
  </si>
  <si>
    <t>05/09/2024</t>
  </si>
  <si>
    <t>23/07/2024</t>
  </si>
  <si>
    <t>18/08/2023</t>
  </si>
  <si>
    <t>13/09/2024</t>
  </si>
  <si>
    <t>20/09/2021</t>
  </si>
  <si>
    <t>15/04/2024</t>
  </si>
  <si>
    <t>06/10/2021</t>
  </si>
  <si>
    <t>07/10/2021</t>
  </si>
  <si>
    <t>07/10/2024</t>
  </si>
  <si>
    <t>27/10/2023</t>
  </si>
  <si>
    <t>03/07/2028</t>
  </si>
  <si>
    <t>25/10/2021</t>
  </si>
  <si>
    <t>28/10/2024</t>
  </si>
  <si>
    <t>12/11/2021</t>
  </si>
  <si>
    <t>18/11/2021</t>
  </si>
  <si>
    <t>25/11/2021</t>
  </si>
  <si>
    <t>29/01/2024</t>
  </si>
  <si>
    <t>27/11/2023</t>
  </si>
  <si>
    <t>27/12/2023</t>
  </si>
  <si>
    <t>27/06/2024</t>
  </si>
  <si>
    <t>29/04/2024</t>
  </si>
  <si>
    <t>27/05/2024</t>
  </si>
  <si>
    <t>29/07/2024</t>
  </si>
  <si>
    <t>27/09/2024</t>
  </si>
  <si>
    <t>27/11/2024</t>
  </si>
  <si>
    <t>27/12/2024</t>
  </si>
  <si>
    <t>27/01/2025</t>
  </si>
  <si>
    <t>21/02/2025</t>
  </si>
  <si>
    <t>03/12/2021</t>
  </si>
  <si>
    <t>26/02/2025</t>
  </si>
  <si>
    <t>30/12/2021</t>
  </si>
  <si>
    <t>16/06/2023</t>
  </si>
  <si>
    <t>16/12/2026</t>
  </si>
  <si>
    <t>29/08/2023</t>
  </si>
  <si>
    <t>22/08/2023</t>
  </si>
  <si>
    <t>03/03/2022</t>
  </si>
  <si>
    <t>26/08/2024</t>
  </si>
  <si>
    <t>11/03/2022</t>
  </si>
  <si>
    <t>20/09/2022</t>
  </si>
  <si>
    <t>25/03/2022</t>
  </si>
  <si>
    <t>04/04/2022</t>
  </si>
  <si>
    <t>19/12/2028</t>
  </si>
  <si>
    <t>30/09/2031</t>
  </si>
  <si>
    <t>04/09/2023</t>
  </si>
  <si>
    <t>29/09/2028</t>
  </si>
  <si>
    <t>Bonos Publicos</t>
  </si>
  <si>
    <t xml:space="preserve">AGENCIA FINANCIERA DE DESARROLLO </t>
  </si>
  <si>
    <t>Publico</t>
  </si>
  <si>
    <t>30/08/2024</t>
  </si>
  <si>
    <t>05/09/2023</t>
  </si>
  <si>
    <t xml:space="preserve">MINISTERIO DE HACIENDA </t>
  </si>
  <si>
    <t>26/06/2023</t>
  </si>
  <si>
    <t>20/06/2025</t>
  </si>
  <si>
    <t>25/09/2026</t>
  </si>
  <si>
    <t>24/05/2022</t>
  </si>
  <si>
    <t>26/05/2022</t>
  </si>
  <si>
    <t>16/08/2023</t>
  </si>
  <si>
    <t>01/06/2022</t>
  </si>
  <si>
    <t>14/07/2023</t>
  </si>
  <si>
    <t>05/07/2022</t>
  </si>
  <si>
    <t>02/06/2022</t>
  </si>
  <si>
    <t>26/09/2023</t>
  </si>
  <si>
    <t>16/12/2025</t>
  </si>
  <si>
    <t>07/09/2023</t>
  </si>
  <si>
    <t>14/06/2022</t>
  </si>
  <si>
    <t>19/08/2024</t>
  </si>
  <si>
    <t>30/06/2022</t>
  </si>
  <si>
    <t>14/07/2022</t>
  </si>
  <si>
    <t>06/03/2025</t>
  </si>
  <si>
    <t>Letras de Regulación Monetaria</t>
  </si>
  <si>
    <t>BANCO CENTRAL DEL PARAGUAY</t>
  </si>
  <si>
    <t>27/12/2022</t>
  </si>
  <si>
    <t>22/12/2023</t>
  </si>
  <si>
    <t>27/07/2022</t>
  </si>
  <si>
    <t>20/02/2024</t>
  </si>
  <si>
    <t>28/07/2022</t>
  </si>
  <si>
    <t>04/08/2022</t>
  </si>
  <si>
    <t>09/08/2022</t>
  </si>
  <si>
    <t>30/06/2025</t>
  </si>
  <si>
    <t>22/08/2022</t>
  </si>
  <si>
    <t>31/01/2025</t>
  </si>
  <si>
    <t>07/09/2022</t>
  </si>
  <si>
    <t>25/08/2025</t>
  </si>
  <si>
    <t>13/09/2023</t>
  </si>
  <si>
    <t>22/09/2025</t>
  </si>
  <si>
    <t>22/09/2022</t>
  </si>
  <si>
    <t>30/09/2022</t>
  </si>
  <si>
    <t>CEMENTOS CONCEPCION SAE</t>
  </si>
  <si>
    <t>26/04/2023</t>
  </si>
  <si>
    <t>16/01/2031</t>
  </si>
  <si>
    <t>05/10/2022</t>
  </si>
  <si>
    <t>01/04/2024</t>
  </si>
  <si>
    <t>17/06/2024</t>
  </si>
  <si>
    <t>17/10/2023</t>
  </si>
  <si>
    <t>13/07/2023</t>
  </si>
  <si>
    <t>Bonos de Inversión</t>
  </si>
  <si>
    <t>COOPERATIVA MULTIACTIVA DE AHORRO, CRÉDITO Y SERVICIOS DE FUNCIONARIOS DE LA ENTIDAD BINACIONAL YACYRETÁ LTDA. (COOFY)</t>
  </si>
  <si>
    <t>23/11/2022</t>
  </si>
  <si>
    <t>09/12/2026</t>
  </si>
  <si>
    <t>25/11/2022</t>
  </si>
  <si>
    <t>06/09/2023</t>
  </si>
  <si>
    <t>01/12/2022</t>
  </si>
  <si>
    <t>05/12/2022</t>
  </si>
  <si>
    <t>24/08/2023</t>
  </si>
  <si>
    <t>06/12/2022</t>
  </si>
  <si>
    <t>11/07/2023</t>
  </si>
  <si>
    <t>09/09/2024</t>
  </si>
  <si>
    <t>14/12/2022</t>
  </si>
  <si>
    <t>16/12/2022</t>
  </si>
  <si>
    <t>06/11/2023</t>
  </si>
  <si>
    <t>31/05/2023</t>
  </si>
  <si>
    <t>29/12/2022</t>
  </si>
  <si>
    <t>03/09/2025</t>
  </si>
  <si>
    <t>11/01/2023</t>
  </si>
  <si>
    <t>13/12/2028</t>
  </si>
  <si>
    <t>13/01/2023</t>
  </si>
  <si>
    <t>16/12/2030</t>
  </si>
  <si>
    <t>16/01/2023</t>
  </si>
  <si>
    <t>15/08/2031</t>
  </si>
  <si>
    <t>FINANCIERA PARAGUAYO JAPONESA S.A.E.C.A.</t>
  </si>
  <si>
    <t>20/01/2023</t>
  </si>
  <si>
    <t>31/07/2025</t>
  </si>
  <si>
    <t>08/02/2023</t>
  </si>
  <si>
    <t>08/11/2023</t>
  </si>
  <si>
    <t>15/02/2023</t>
  </si>
  <si>
    <t>22/04/2024</t>
  </si>
  <si>
    <t>20/05/2026</t>
  </si>
  <si>
    <t>08/09/2023</t>
  </si>
  <si>
    <t>23/09/2024</t>
  </si>
  <si>
    <t>22/02/2023</t>
  </si>
  <si>
    <t>11/11/2024</t>
  </si>
  <si>
    <t>04/07/2023</t>
  </si>
  <si>
    <t>21/10/2024</t>
  </si>
  <si>
    <t>02/02/2028</t>
  </si>
  <si>
    <t>03/03/2023</t>
  </si>
  <si>
    <t>09/03/2023</t>
  </si>
  <si>
    <t xml:space="preserve">COMFAR S.A.E.C.A. </t>
  </si>
  <si>
    <t>19/07/2027</t>
  </si>
  <si>
    <t>19/06/2023</t>
  </si>
  <si>
    <t>27/04/2023</t>
  </si>
  <si>
    <t>02/05/2023</t>
  </si>
  <si>
    <t>26/03/2024</t>
  </si>
  <si>
    <t>26/05/2023</t>
  </si>
  <si>
    <t>BANCO PARA LA COMERCIALIZACION Y PRODUCCION S.A.</t>
  </si>
  <si>
    <t>23/12/2024</t>
  </si>
  <si>
    <t>28/02/2024</t>
  </si>
  <si>
    <t>23/06/2023</t>
  </si>
  <si>
    <t>30/11/2023</t>
  </si>
  <si>
    <t>27/06/2023</t>
  </si>
  <si>
    <t>27/08/2024</t>
  </si>
  <si>
    <t>27/02/2024</t>
  </si>
  <si>
    <t>12/07/2023</t>
  </si>
  <si>
    <t>29/03/2024</t>
  </si>
  <si>
    <t>17/07/2023</t>
  </si>
  <si>
    <t>21/03/2025</t>
  </si>
  <si>
    <t>07/08/2023</t>
  </si>
  <si>
    <t>20/11/2029</t>
  </si>
  <si>
    <t>09/08/2023</t>
  </si>
  <si>
    <t>15/02/2030</t>
  </si>
  <si>
    <t>30/05/2025</t>
  </si>
  <si>
    <t>11/08/2023</t>
  </si>
  <si>
    <t>08/08/2025</t>
  </si>
  <si>
    <t>17/08/2023</t>
  </si>
  <si>
    <t>13/02/2025</t>
  </si>
  <si>
    <t>31/08/2023</t>
  </si>
  <si>
    <t>01/09/2023</t>
  </si>
  <si>
    <t>14/08/2024</t>
  </si>
  <si>
    <t>18/05/2027</t>
  </si>
  <si>
    <t>04/09/2026</t>
  </si>
  <si>
    <t>02/02/2024</t>
  </si>
  <si>
    <t>07/02/2024</t>
  </si>
  <si>
    <t>08/09/2026</t>
  </si>
  <si>
    <t>12/09/2023</t>
  </si>
  <si>
    <t>14/09/2026</t>
  </si>
  <si>
    <t>17/08/2027</t>
  </si>
  <si>
    <t>28/07/2027</t>
  </si>
  <si>
    <t>15/09/2023</t>
  </si>
  <si>
    <t>29/04/2025</t>
  </si>
  <si>
    <t>14/09/2027</t>
  </si>
  <si>
    <t>15/09/2026</t>
  </si>
  <si>
    <t>18/09/2023</t>
  </si>
  <si>
    <t>29/06/2026</t>
  </si>
  <si>
    <t>19/09/2023</t>
  </si>
  <si>
    <t>18/09/2026</t>
  </si>
  <si>
    <t>21/09/2026</t>
  </si>
  <si>
    <t>20/09/2023</t>
  </si>
  <si>
    <t>20/09/2027</t>
  </si>
  <si>
    <t>25/09/2023</t>
  </si>
  <si>
    <t>24/09/2027</t>
  </si>
  <si>
    <t>27/09/2027</t>
  </si>
  <si>
    <t>PATRIMONIO DEL FONDO AL 30/09/2023</t>
  </si>
  <si>
    <t>Fecha de Vencimiento</t>
  </si>
  <si>
    <t>Valor Contable</t>
  </si>
  <si>
    <t>Bonos Públicos</t>
  </si>
  <si>
    <t>Bonos Corportativos</t>
  </si>
  <si>
    <t>Total Operaciones de Reporto</t>
  </si>
  <si>
    <t>4.2.A COMPOSICIÓN DE LAS INVERSIONES DEL FONDO MUTUO CORTO PLAZO GUARANÍES CORRESPONDIENTE AL 30 DE SETIEMBRE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</si>
</sst>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_ ;\-#,##0\ "/>
  </numFmts>
  <fonts count="56">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11"/>
      <color indexed="8"/>
      <name val="Subway"/>
    </font>
    <font>
      <sz val="10"/>
      <name val="Arial"/>
      <family val="2"/>
    </font>
    <font>
      <b/>
      <sz val="20"/>
      <color indexed="8"/>
      <name val="Subway"/>
    </font>
    <font>
      <b/>
      <sz val="11"/>
      <name val="Arial"/>
      <family val="2"/>
    </font>
    <font>
      <sz val="9"/>
      <name val="Arial"/>
      <family val="2"/>
    </font>
    <font>
      <b/>
      <sz val="11"/>
      <color indexed="8"/>
      <name val="Arial"/>
      <family val="2"/>
    </font>
    <font>
      <b/>
      <u/>
      <sz val="16"/>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color theme="0"/>
      <name val="Arial"/>
      <family val="2"/>
    </font>
    <font>
      <sz val="18"/>
      <name val="Arial"/>
      <family val="2"/>
    </font>
    <font>
      <sz val="10"/>
      <color theme="1"/>
      <name val="Arial"/>
      <family val="2"/>
    </font>
    <font>
      <sz val="11"/>
      <color theme="1"/>
      <name val="Arial"/>
      <family val="2"/>
    </font>
    <font>
      <u/>
      <sz val="11"/>
      <name val="Arial"/>
      <family val="2"/>
    </font>
    <font>
      <b/>
      <sz val="11"/>
      <color theme="1"/>
      <name val="Arial"/>
      <family val="2"/>
    </font>
    <font>
      <u/>
      <sz val="11"/>
      <color theme="1"/>
      <name val="Arial"/>
      <family val="2"/>
    </font>
    <font>
      <sz val="12"/>
      <color theme="1"/>
      <name val="Arial"/>
      <family val="2"/>
    </font>
    <font>
      <b/>
      <u/>
      <sz val="14"/>
      <color theme="1"/>
      <name val="Calibri"/>
      <family val="2"/>
      <scheme val="minor"/>
    </font>
    <font>
      <b/>
      <sz val="10"/>
      <name val="Calibri"/>
      <family val="2"/>
    </font>
    <font>
      <b/>
      <sz val="8"/>
      <name val="Calibri"/>
      <family val="2"/>
    </font>
    <font>
      <b/>
      <sz val="12"/>
      <color indexed="8"/>
      <name val="Calibri"/>
      <family val="2"/>
      <scheme val="minor"/>
    </font>
    <font>
      <sz val="11"/>
      <name val="Calibri"/>
      <family val="2"/>
      <scheme val="minor"/>
    </font>
    <font>
      <sz val="18"/>
      <color theme="0"/>
      <name val="Noto sans"/>
    </font>
    <font>
      <sz val="11"/>
      <color theme="1"/>
      <name val="Noto sans"/>
    </font>
    <font>
      <sz val="28"/>
      <color theme="0"/>
      <name val="Noto sans"/>
    </font>
    <font>
      <sz val="10"/>
      <color theme="1"/>
      <name val="Noto sans"/>
    </font>
    <font>
      <sz val="18"/>
      <name val="Noto sans"/>
    </font>
    <font>
      <u/>
      <sz val="11"/>
      <color theme="1"/>
      <name val="Noto sans"/>
    </font>
    <font>
      <sz val="11"/>
      <name val="Noto sans"/>
    </font>
    <font>
      <sz val="11"/>
      <color indexed="8"/>
      <name val="NoTO SANS"/>
    </font>
    <font>
      <b/>
      <sz val="11"/>
      <color indexed="8"/>
      <name val="NoTO SANS"/>
    </font>
    <font>
      <sz val="10"/>
      <name val="NoTO SANS"/>
    </font>
    <font>
      <b/>
      <sz val="11"/>
      <name val="NoTO SANS"/>
    </font>
    <font>
      <b/>
      <u/>
      <sz val="11"/>
      <name val="Noto sans"/>
    </font>
    <font>
      <b/>
      <sz val="10"/>
      <name val="NoTO SANS"/>
    </font>
    <font>
      <b/>
      <sz val="11"/>
      <color theme="1"/>
      <name val="NoTO SANS"/>
    </font>
    <font>
      <b/>
      <u/>
      <sz val="10"/>
      <name val="NoTO SANS"/>
    </font>
    <font>
      <b/>
      <sz val="10"/>
      <color indexed="8"/>
      <name val="NoTO SANS"/>
    </font>
    <font>
      <b/>
      <sz val="10"/>
      <color theme="1"/>
      <name val="NoTO SANS"/>
    </font>
    <font>
      <u/>
      <sz val="10"/>
      <name val="NoTO SANS"/>
    </font>
    <font>
      <sz val="10"/>
      <color indexed="8"/>
      <name val="Noto sans"/>
    </font>
    <font>
      <u/>
      <sz val="10"/>
      <color theme="1"/>
      <name val="Noto sans"/>
    </font>
    <font>
      <sz val="10"/>
      <color rgb="FF000000"/>
      <name val="Noto sans"/>
    </font>
    <font>
      <b/>
      <sz val="10"/>
      <color rgb="FF000000"/>
      <name val="Noto sans"/>
    </font>
    <font>
      <b/>
      <u/>
      <sz val="14"/>
      <color theme="1"/>
      <name val="Noto Sans"/>
      <family val="2"/>
    </font>
    <font>
      <sz val="11"/>
      <color theme="1"/>
      <name val="Noto Sans"/>
      <family val="2"/>
    </font>
    <font>
      <b/>
      <sz val="11"/>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6">
    <xf numFmtId="0" fontId="0" fillId="0" borderId="0"/>
    <xf numFmtId="165" fontId="1" fillId="0" borderId="0" applyFont="0" applyFill="0" applyBorder="0" applyAlignment="0" applyProtection="0"/>
    <xf numFmtId="0" fontId="17"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6" fillId="0" borderId="0"/>
  </cellStyleXfs>
  <cellXfs count="303">
    <xf numFmtId="0" fontId="0" fillId="0" borderId="0" xfId="0"/>
    <xf numFmtId="0" fontId="3" fillId="0" borderId="0" xfId="0" applyFont="1"/>
    <xf numFmtId="0" fontId="4" fillId="0" borderId="0" xfId="0" applyFont="1"/>
    <xf numFmtId="14" fontId="5" fillId="0" borderId="0" xfId="0" applyNumberFormat="1" applyFont="1" applyAlignment="1">
      <alignment horizontal="center"/>
    </xf>
    <xf numFmtId="0" fontId="6" fillId="0" borderId="0" xfId="0" applyFont="1"/>
    <xf numFmtId="0" fontId="4" fillId="0" borderId="0" xfId="0" applyFont="1" applyAlignment="1">
      <alignment horizontal="center"/>
    </xf>
    <xf numFmtId="0" fontId="8" fillId="0" borderId="0" xfId="0" applyFont="1"/>
    <xf numFmtId="166" fontId="3" fillId="0" borderId="0" xfId="0" applyNumberFormat="1" applyFont="1" applyAlignment="1">
      <alignment horizontal="right"/>
    </xf>
    <xf numFmtId="3" fontId="6" fillId="0" borderId="0" xfId="0" applyNumberFormat="1" applyFont="1"/>
    <xf numFmtId="1" fontId="8" fillId="0" borderId="0" xfId="0" applyNumberFormat="1" applyFont="1" applyAlignment="1">
      <alignment horizontal="center"/>
    </xf>
    <xf numFmtId="0" fontId="9" fillId="0" borderId="0" xfId="0" applyFont="1"/>
    <xf numFmtId="3" fontId="9" fillId="0" borderId="0" xfId="0" applyNumberFormat="1" applyFont="1"/>
    <xf numFmtId="0" fontId="8" fillId="0" borderId="0" xfId="0" applyFont="1" applyAlignment="1">
      <alignment horizontal="center"/>
    </xf>
    <xf numFmtId="3" fontId="8"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10" fillId="0" borderId="0" xfId="0" applyFont="1"/>
    <xf numFmtId="0" fontId="13" fillId="0" borderId="0" xfId="0" applyFont="1"/>
    <xf numFmtId="0" fontId="0" fillId="0" borderId="0" xfId="0" applyAlignment="1">
      <alignment horizontal="center"/>
    </xf>
    <xf numFmtId="0" fontId="12" fillId="0" borderId="0" xfId="0" applyFont="1" applyAlignment="1">
      <alignment horizontal="center"/>
    </xf>
    <xf numFmtId="0" fontId="14" fillId="0" borderId="0" xfId="0" applyFont="1"/>
    <xf numFmtId="0" fontId="15" fillId="0" borderId="0" xfId="0" applyFont="1" applyAlignment="1">
      <alignment vertical="center"/>
    </xf>
    <xf numFmtId="0" fontId="15" fillId="0" borderId="0" xfId="0" applyFont="1" applyAlignment="1">
      <alignment horizontal="center"/>
    </xf>
    <xf numFmtId="0" fontId="15" fillId="0" borderId="0" xfId="0" applyFont="1" applyAlignment="1">
      <alignment horizontal="center" wrapText="1"/>
    </xf>
    <xf numFmtId="14" fontId="15" fillId="0" borderId="0" xfId="0" applyNumberFormat="1" applyFont="1" applyAlignment="1">
      <alignment horizontal="center"/>
    </xf>
    <xf numFmtId="3" fontId="14" fillId="0" borderId="0" xfId="0" applyNumberFormat="1" applyFont="1"/>
    <xf numFmtId="3" fontId="0" fillId="0" borderId="0" xfId="0" applyNumberFormat="1"/>
    <xf numFmtId="0" fontId="15" fillId="0" borderId="0" xfId="0" applyFont="1"/>
    <xf numFmtId="3" fontId="13" fillId="0" borderId="0" xfId="0" applyNumberFormat="1" applyFont="1"/>
    <xf numFmtId="0" fontId="0" fillId="2" borderId="0" xfId="0" applyFill="1"/>
    <xf numFmtId="3" fontId="0" fillId="2" borderId="0" xfId="0" applyNumberFormat="1" applyFill="1"/>
    <xf numFmtId="167" fontId="16" fillId="0" borderId="0" xfId="0" applyNumberFormat="1" applyFont="1"/>
    <xf numFmtId="3" fontId="13" fillId="2" borderId="0" xfId="0" applyNumberFormat="1" applyFont="1" applyFill="1"/>
    <xf numFmtId="37" fontId="14" fillId="0" borderId="0" xfId="0" applyNumberFormat="1" applyFont="1"/>
    <xf numFmtId="3" fontId="8"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13"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165" fontId="2" fillId="3" borderId="0" xfId="1" applyFont="1" applyFill="1" applyAlignment="1">
      <alignment horizontal="center"/>
    </xf>
    <xf numFmtId="0" fontId="20" fillId="0" borderId="0" xfId="0" applyFont="1"/>
    <xf numFmtId="0" fontId="21" fillId="0" borderId="0" xfId="0" applyFont="1"/>
    <xf numFmtId="0" fontId="0" fillId="4" borderId="0" xfId="0" applyFill="1"/>
    <xf numFmtId="0" fontId="18" fillId="4" borderId="0" xfId="0" applyFont="1" applyFill="1" applyAlignment="1">
      <alignment vertical="center" wrapText="1"/>
    </xf>
    <xf numFmtId="0" fontId="19" fillId="4" borderId="0" xfId="0" applyFont="1" applyFill="1"/>
    <xf numFmtId="0" fontId="18" fillId="4" borderId="0" xfId="0" applyFont="1" applyFill="1" applyAlignment="1">
      <alignment horizontal="center" vertical="center"/>
    </xf>
    <xf numFmtId="0" fontId="18" fillId="4" borderId="0" xfId="0" applyFont="1" applyFill="1" applyAlignment="1">
      <alignment vertical="center"/>
    </xf>
    <xf numFmtId="14" fontId="18" fillId="4" borderId="0" xfId="0" applyNumberFormat="1" applyFont="1" applyFill="1" applyAlignment="1">
      <alignment horizontal="center" vertical="center"/>
    </xf>
    <xf numFmtId="0" fontId="22" fillId="0" borderId="0" xfId="2" applyFont="1"/>
    <xf numFmtId="0" fontId="7" fillId="0" borderId="0" xfId="0" applyFont="1" applyAlignment="1">
      <alignment horizontal="center"/>
    </xf>
    <xf numFmtId="0" fontId="11" fillId="0" borderId="0" xfId="0" applyFont="1" applyAlignment="1">
      <alignment horizontal="center"/>
    </xf>
    <xf numFmtId="3" fontId="21" fillId="2" borderId="0" xfId="0" applyNumberFormat="1" applyFont="1" applyFill="1"/>
    <xf numFmtId="0" fontId="21" fillId="0" borderId="0" xfId="0" applyFont="1" applyAlignment="1">
      <alignment horizontal="center"/>
    </xf>
    <xf numFmtId="0" fontId="24" fillId="0" borderId="0" xfId="2" applyFont="1"/>
    <xf numFmtId="0" fontId="1" fillId="0" borderId="0" xfId="0" applyFont="1"/>
    <xf numFmtId="0" fontId="0" fillId="0" borderId="16" xfId="0" applyBorder="1" applyAlignment="1">
      <alignment horizontal="left" vertical="center"/>
    </xf>
    <xf numFmtId="164" fontId="0" fillId="0" borderId="16" xfId="4" applyFont="1" applyBorder="1" applyAlignment="1">
      <alignment horizontal="center" vertical="center"/>
    </xf>
    <xf numFmtId="164" fontId="27" fillId="0" borderId="16" xfId="4" applyFont="1" applyBorder="1" applyAlignment="1">
      <alignment horizontal="right"/>
    </xf>
    <xf numFmtId="41" fontId="29" fillId="0" borderId="0" xfId="0" applyNumberFormat="1" applyFont="1"/>
    <xf numFmtId="0" fontId="28" fillId="0" borderId="4" xfId="0" applyFont="1" applyBorder="1" applyAlignment="1">
      <alignment horizontal="center" vertical="center" wrapText="1"/>
    </xf>
    <xf numFmtId="0" fontId="28" fillId="2" borderId="4" xfId="0" applyFont="1" applyFill="1" applyBorder="1" applyAlignment="1">
      <alignment horizontal="center" vertical="center" wrapText="1"/>
    </xf>
    <xf numFmtId="0" fontId="0" fillId="2" borderId="16" xfId="0" applyFill="1" applyBorder="1" applyAlignment="1">
      <alignment horizontal="left" vertical="center"/>
    </xf>
    <xf numFmtId="10" fontId="0" fillId="0" borderId="16" xfId="3" applyNumberFormat="1" applyFont="1" applyBorder="1" applyAlignment="1">
      <alignment horizontal="right" vertical="center"/>
    </xf>
    <xf numFmtId="10" fontId="1" fillId="2" borderId="16" xfId="3" applyNumberFormat="1" applyFill="1" applyBorder="1" applyAlignment="1">
      <alignment wrapText="1"/>
    </xf>
    <xf numFmtId="0" fontId="29" fillId="0" borderId="0" xfId="0" applyFont="1" applyAlignment="1">
      <alignment horizontal="left" vertical="center"/>
    </xf>
    <xf numFmtId="0" fontId="30" fillId="0" borderId="0" xfId="0" applyFont="1"/>
    <xf numFmtId="14" fontId="30" fillId="0" borderId="0" xfId="0" applyNumberFormat="1" applyFont="1"/>
    <xf numFmtId="0" fontId="25" fillId="0" borderId="0" xfId="0" applyFont="1" applyAlignment="1">
      <alignment vertical="top" wrapText="1"/>
    </xf>
    <xf numFmtId="165" fontId="2" fillId="0" borderId="0" xfId="1" applyFont="1" applyFill="1" applyAlignment="1">
      <alignment horizontal="center"/>
    </xf>
    <xf numFmtId="0" fontId="31" fillId="4" borderId="0" xfId="0" applyFont="1" applyFill="1" applyAlignment="1">
      <alignment vertical="center" wrapText="1"/>
    </xf>
    <xf numFmtId="0" fontId="32" fillId="4" borderId="0" xfId="0" applyFont="1" applyFill="1"/>
    <xf numFmtId="0" fontId="34" fillId="4" borderId="0" xfId="0" applyFont="1" applyFill="1"/>
    <xf numFmtId="0" fontId="32" fillId="4" borderId="0" xfId="0" applyFont="1" applyFill="1" applyAlignment="1">
      <alignment horizontal="center"/>
    </xf>
    <xf numFmtId="0" fontId="32" fillId="2" borderId="0" xfId="0" applyFont="1" applyFill="1"/>
    <xf numFmtId="0" fontId="32" fillId="2" borderId="0" xfId="0" applyFont="1" applyFill="1" applyAlignment="1">
      <alignment horizontal="center"/>
    </xf>
    <xf numFmtId="0" fontId="34" fillId="2" borderId="0" xfId="0" applyFont="1" applyFill="1"/>
    <xf numFmtId="0" fontId="32" fillId="0" borderId="0" xfId="0" applyFont="1"/>
    <xf numFmtId="0" fontId="34" fillId="0" borderId="0" xfId="0" applyFont="1"/>
    <xf numFmtId="0" fontId="35" fillId="0" borderId="0" xfId="0" applyFont="1" applyAlignment="1">
      <alignment horizontal="center"/>
    </xf>
    <xf numFmtId="0" fontId="36" fillId="0" borderId="0" xfId="2" quotePrefix="1" applyFont="1"/>
    <xf numFmtId="0" fontId="36" fillId="0" borderId="0" xfId="2" applyFont="1"/>
    <xf numFmtId="0" fontId="37" fillId="0" borderId="0" xfId="0" applyFont="1"/>
    <xf numFmtId="0" fontId="38" fillId="0" borderId="0" xfId="0" applyFont="1"/>
    <xf numFmtId="0" fontId="38" fillId="0" borderId="0" xfId="0" applyFont="1" applyAlignment="1">
      <alignment horizontal="center"/>
    </xf>
    <xf numFmtId="14" fontId="39" fillId="0" borderId="0" xfId="0" applyNumberFormat="1" applyFont="1"/>
    <xf numFmtId="0" fontId="40" fillId="0" borderId="0" xfId="0" applyFont="1"/>
    <xf numFmtId="0" fontId="41" fillId="0" borderId="0" xfId="0" applyFont="1"/>
    <xf numFmtId="3" fontId="37" fillId="0" borderId="0" xfId="0" applyNumberFormat="1" applyFont="1"/>
    <xf numFmtId="3" fontId="40" fillId="0" borderId="0" xfId="0" applyNumberFormat="1" applyFont="1"/>
    <xf numFmtId="0" fontId="43" fillId="0" borderId="0" xfId="0" applyFont="1"/>
    <xf numFmtId="3" fontId="40" fillId="0" borderId="0" xfId="0" applyNumberFormat="1" applyFont="1" applyAlignment="1">
      <alignment horizontal="center" vertical="center"/>
    </xf>
    <xf numFmtId="0" fontId="45" fillId="0" borderId="0" xfId="0" applyFont="1"/>
    <xf numFmtId="0" fontId="43" fillId="0" borderId="0" xfId="0" applyFont="1" applyAlignment="1">
      <alignment horizontal="center"/>
    </xf>
    <xf numFmtId="0" fontId="34" fillId="0" borderId="0" xfId="0" applyFont="1" applyAlignment="1">
      <alignment horizontal="center"/>
    </xf>
    <xf numFmtId="0" fontId="40" fillId="0" borderId="4" xfId="0" applyFont="1" applyBorder="1" applyAlignment="1">
      <alignment horizontal="center" vertical="center"/>
    </xf>
    <xf numFmtId="0" fontId="40" fillId="0" borderId="4" xfId="0" applyFont="1" applyBorder="1" applyAlignment="1">
      <alignment horizontal="center" vertical="center" wrapText="1"/>
    </xf>
    <xf numFmtId="0" fontId="43" fillId="0" borderId="5" xfId="0" applyFont="1" applyBorder="1" applyAlignment="1">
      <alignment horizontal="center" wrapText="1"/>
    </xf>
    <xf numFmtId="3" fontId="47" fillId="0" borderId="5" xfId="0" applyNumberFormat="1" applyFont="1" applyBorder="1" applyAlignment="1">
      <alignment horizontal="center"/>
    </xf>
    <xf numFmtId="3" fontId="47" fillId="0" borderId="5" xfId="0" applyNumberFormat="1" applyFont="1" applyBorder="1" applyAlignment="1">
      <alignment horizontal="right"/>
    </xf>
    <xf numFmtId="3" fontId="43" fillId="0" borderId="5" xfId="0" applyNumberFormat="1" applyFont="1" applyBorder="1" applyAlignment="1">
      <alignment horizontal="right"/>
    </xf>
    <xf numFmtId="0" fontId="40" fillId="0" borderId="6" xfId="0" applyFont="1" applyBorder="1" applyAlignment="1">
      <alignment horizontal="center" wrapText="1"/>
    </xf>
    <xf numFmtId="3" fontId="34" fillId="0" borderId="6" xfId="0" applyNumberFormat="1" applyFont="1" applyBorder="1"/>
    <xf numFmtId="3" fontId="40" fillId="0" borderId="6" xfId="0" applyNumberFormat="1" applyFont="1" applyBorder="1" applyAlignment="1">
      <alignment horizontal="right"/>
    </xf>
    <xf numFmtId="0" fontId="43" fillId="0" borderId="6" xfId="0" applyFont="1" applyBorder="1" applyAlignment="1">
      <alignment horizontal="center" wrapText="1"/>
    </xf>
    <xf numFmtId="3" fontId="43" fillId="0" borderId="6" xfId="0" applyNumberFormat="1" applyFont="1" applyBorder="1" applyAlignment="1">
      <alignment vertical="center"/>
    </xf>
    <xf numFmtId="0" fontId="43" fillId="0" borderId="0" xfId="0" applyFont="1" applyAlignment="1">
      <alignment vertical="center"/>
    </xf>
    <xf numFmtId="0" fontId="40" fillId="0" borderId="6" xfId="0" applyFont="1" applyBorder="1" applyAlignment="1">
      <alignment vertical="center"/>
    </xf>
    <xf numFmtId="3" fontId="40" fillId="0" borderId="6" xfId="0" applyNumberFormat="1" applyFont="1" applyBorder="1" applyAlignment="1">
      <alignment horizontal="right" vertical="center"/>
    </xf>
    <xf numFmtId="0" fontId="40" fillId="0" borderId="6" xfId="0" applyFont="1" applyBorder="1" applyAlignment="1">
      <alignment horizontal="left"/>
    </xf>
    <xf numFmtId="3" fontId="40" fillId="0" borderId="6" xfId="0" applyNumberFormat="1" applyFont="1" applyBorder="1" applyAlignment="1">
      <alignment horizontal="right" wrapText="1"/>
    </xf>
    <xf numFmtId="3" fontId="43" fillId="0" borderId="6" xfId="0" applyNumberFormat="1" applyFont="1" applyBorder="1" applyAlignment="1">
      <alignment horizontal="right"/>
    </xf>
    <xf numFmtId="0" fontId="43" fillId="0" borderId="0" xfId="0" applyFont="1" applyAlignment="1">
      <alignment horizontal="center" wrapText="1"/>
    </xf>
    <xf numFmtId="0" fontId="40" fillId="0" borderId="6" xfId="0" applyFont="1" applyBorder="1"/>
    <xf numFmtId="3" fontId="40" fillId="0" borderId="6" xfId="0" applyNumberFormat="1" applyFont="1" applyBorder="1"/>
    <xf numFmtId="3" fontId="40" fillId="0" borderId="7" xfId="0" applyNumberFormat="1" applyFont="1" applyBorder="1" applyAlignment="1">
      <alignment horizontal="right"/>
    </xf>
    <xf numFmtId="3" fontId="43" fillId="0" borderId="4" xfId="0" applyNumberFormat="1" applyFont="1" applyBorder="1" applyAlignment="1">
      <alignment horizontal="center" vertical="center" wrapText="1"/>
    </xf>
    <xf numFmtId="37" fontId="47" fillId="0" borderId="4" xfId="0" applyNumberFormat="1" applyFont="1" applyBorder="1" applyAlignment="1">
      <alignment horizontal="center" vertical="center" wrapText="1"/>
    </xf>
    <xf numFmtId="37" fontId="47" fillId="0" borderId="4" xfId="0" applyNumberFormat="1" applyFont="1" applyBorder="1" applyAlignment="1">
      <alignment horizontal="right" vertical="center"/>
    </xf>
    <xf numFmtId="0" fontId="40" fillId="0" borderId="4" xfId="0" applyFont="1" applyBorder="1" applyAlignment="1">
      <alignment horizontal="center" wrapText="1"/>
    </xf>
    <xf numFmtId="3" fontId="40" fillId="0" borderId="12" xfId="0" applyNumberFormat="1" applyFont="1" applyBorder="1"/>
    <xf numFmtId="3" fontId="40" fillId="0" borderId="1" xfId="0" applyNumberFormat="1" applyFont="1" applyBorder="1"/>
    <xf numFmtId="37" fontId="47" fillId="0" borderId="18" xfId="0" applyNumberFormat="1" applyFont="1" applyBorder="1" applyAlignment="1">
      <alignment horizontal="center"/>
    </xf>
    <xf numFmtId="0" fontId="48" fillId="0" borderId="0" xfId="0" applyFont="1"/>
    <xf numFmtId="0" fontId="46" fillId="0" borderId="0" xfId="0" applyFont="1"/>
    <xf numFmtId="3" fontId="43" fillId="0" borderId="0" xfId="0" applyNumberFormat="1" applyFont="1"/>
    <xf numFmtId="0" fontId="49" fillId="0" borderId="0" xfId="0" applyFont="1"/>
    <xf numFmtId="0" fontId="49" fillId="2" borderId="0" xfId="0" applyFont="1" applyFill="1"/>
    <xf numFmtId="0" fontId="45" fillId="0" borderId="0" xfId="0" applyFont="1" applyAlignment="1">
      <alignment horizontal="center"/>
    </xf>
    <xf numFmtId="0" fontId="34" fillId="0" borderId="10" xfId="0" applyFont="1" applyBorder="1"/>
    <xf numFmtId="0" fontId="34" fillId="0" borderId="12" xfId="0" applyFont="1" applyBorder="1"/>
    <xf numFmtId="0" fontId="43" fillId="0" borderId="14" xfId="0" applyFont="1" applyBorder="1"/>
    <xf numFmtId="3" fontId="34" fillId="0" borderId="0" xfId="0" applyNumberFormat="1" applyFont="1" applyAlignment="1">
      <alignment horizontal="center"/>
    </xf>
    <xf numFmtId="3" fontId="34" fillId="0" borderId="15" xfId="0" applyNumberFormat="1" applyFont="1" applyBorder="1" applyAlignment="1">
      <alignment horizontal="center"/>
    </xf>
    <xf numFmtId="0" fontId="40" fillId="0" borderId="14" xfId="0" applyFont="1" applyBorder="1"/>
    <xf numFmtId="168" fontId="34" fillId="0" borderId="0" xfId="1" applyNumberFormat="1" applyFont="1" applyBorder="1" applyAlignment="1">
      <alignment horizontal="center"/>
    </xf>
    <xf numFmtId="168" fontId="34" fillId="0" borderId="15" xfId="1" applyNumberFormat="1" applyFont="1" applyBorder="1" applyAlignment="1">
      <alignment horizontal="center"/>
    </xf>
    <xf numFmtId="49" fontId="40" fillId="0" borderId="14" xfId="0" applyNumberFormat="1" applyFont="1" applyBorder="1"/>
    <xf numFmtId="168" fontId="34" fillId="0" borderId="1" xfId="1" applyNumberFormat="1" applyFont="1" applyBorder="1" applyAlignment="1">
      <alignment horizontal="center"/>
    </xf>
    <xf numFmtId="168" fontId="34" fillId="0" borderId="13" xfId="1" applyNumberFormat="1" applyFont="1" applyBorder="1" applyAlignment="1">
      <alignment horizontal="center"/>
    </xf>
    <xf numFmtId="168" fontId="43" fillId="0" borderId="1" xfId="1" applyNumberFormat="1" applyFont="1" applyBorder="1" applyAlignment="1">
      <alignment horizontal="center"/>
    </xf>
    <xf numFmtId="168" fontId="43" fillId="0" borderId="13" xfId="1" applyNumberFormat="1" applyFont="1" applyBorder="1" applyAlignment="1">
      <alignment horizontal="center"/>
    </xf>
    <xf numFmtId="49" fontId="34" fillId="0" borderId="14" xfId="0" applyNumberFormat="1" applyFont="1" applyBorder="1"/>
    <xf numFmtId="168" fontId="40" fillId="0" borderId="0" xfId="1" applyNumberFormat="1" applyFont="1" applyBorder="1" applyAlignment="1">
      <alignment horizontal="center"/>
    </xf>
    <xf numFmtId="168" fontId="40" fillId="0" borderId="15" xfId="1" applyNumberFormat="1" applyFont="1" applyBorder="1" applyAlignment="1">
      <alignment horizontal="center"/>
    </xf>
    <xf numFmtId="49" fontId="43" fillId="0" borderId="14" xfId="0" applyNumberFormat="1" applyFont="1" applyBorder="1"/>
    <xf numFmtId="168" fontId="43" fillId="0" borderId="2" xfId="1" applyNumberFormat="1" applyFont="1" applyBorder="1" applyAlignment="1">
      <alignment horizontal="center"/>
    </xf>
    <xf numFmtId="168" fontId="43" fillId="0" borderId="16" xfId="1" applyNumberFormat="1" applyFont="1" applyBorder="1" applyAlignment="1">
      <alignment horizontal="center"/>
    </xf>
    <xf numFmtId="168" fontId="43" fillId="0" borderId="8" xfId="1" applyNumberFormat="1" applyFont="1" applyBorder="1" applyAlignment="1">
      <alignment horizontal="center"/>
    </xf>
    <xf numFmtId="168" fontId="43" fillId="0" borderId="17" xfId="1" applyNumberFormat="1" applyFont="1" applyBorder="1" applyAlignment="1">
      <alignment horizontal="center"/>
    </xf>
    <xf numFmtId="49" fontId="34" fillId="0" borderId="12" xfId="0" applyNumberFormat="1" applyFont="1" applyBorder="1"/>
    <xf numFmtId="3" fontId="34" fillId="0" borderId="1" xfId="0" applyNumberFormat="1" applyFont="1" applyBorder="1" applyAlignment="1">
      <alignment horizontal="center"/>
    </xf>
    <xf numFmtId="3" fontId="34" fillId="0" borderId="13" xfId="0" applyNumberFormat="1" applyFont="1" applyBorder="1" applyAlignment="1">
      <alignment horizontal="center"/>
    </xf>
    <xf numFmtId="49" fontId="34" fillId="0" borderId="0" xfId="0" applyNumberFormat="1" applyFont="1"/>
    <xf numFmtId="3" fontId="34" fillId="0" borderId="0" xfId="0" applyNumberFormat="1" applyFont="1"/>
    <xf numFmtId="166" fontId="40" fillId="0" borderId="0" xfId="0" applyNumberFormat="1" applyFont="1" applyAlignment="1">
      <alignment horizontal="right"/>
    </xf>
    <xf numFmtId="0" fontId="40" fillId="0" borderId="19" xfId="0" applyFont="1" applyBorder="1"/>
    <xf numFmtId="1" fontId="43" fillId="0" borderId="2" xfId="0" applyNumberFormat="1" applyFont="1" applyBorder="1" applyAlignment="1">
      <alignment horizontal="center" vertical="center"/>
    </xf>
    <xf numFmtId="0" fontId="43" fillId="0" borderId="2" xfId="0" applyFont="1" applyBorder="1" applyAlignment="1">
      <alignment horizontal="center" vertical="center"/>
    </xf>
    <xf numFmtId="3" fontId="43" fillId="0" borderId="1" xfId="0" applyNumberFormat="1" applyFont="1" applyBorder="1" applyAlignment="1">
      <alignment horizontal="center" vertical="center"/>
    </xf>
    <xf numFmtId="0" fontId="43" fillId="0" borderId="0" xfId="0" applyFont="1" applyAlignment="1">
      <alignment horizontal="center" vertical="center"/>
    </xf>
    <xf numFmtId="3" fontId="43" fillId="0" borderId="0" xfId="0" applyNumberFormat="1" applyFont="1" applyAlignment="1">
      <alignment horizontal="center" vertical="center"/>
    </xf>
    <xf numFmtId="3" fontId="43" fillId="0" borderId="1" xfId="0" applyNumberFormat="1" applyFont="1" applyBorder="1" applyAlignment="1">
      <alignment horizontal="right" vertical="center"/>
    </xf>
    <xf numFmtId="3" fontId="43" fillId="0" borderId="0" xfId="0" applyNumberFormat="1" applyFont="1" applyAlignment="1">
      <alignment horizontal="right" vertical="center"/>
    </xf>
    <xf numFmtId="37" fontId="40" fillId="0" borderId="0" xfId="0" applyNumberFormat="1" applyFont="1" applyAlignment="1">
      <alignment horizontal="right" vertical="center"/>
    </xf>
    <xf numFmtId="37" fontId="40" fillId="0" borderId="0" xfId="0" applyNumberFormat="1" applyFont="1" applyAlignment="1">
      <alignment horizontal="center" vertical="center"/>
    </xf>
    <xf numFmtId="3" fontId="40" fillId="0" borderId="0" xfId="0" applyNumberFormat="1" applyFont="1" applyAlignment="1">
      <alignment horizontal="right" wrapText="1"/>
    </xf>
    <xf numFmtId="3" fontId="40" fillId="0" borderId="0" xfId="1" applyNumberFormat="1" applyFont="1" applyBorder="1" applyAlignment="1">
      <alignment horizontal="center" vertical="center"/>
    </xf>
    <xf numFmtId="165" fontId="40" fillId="0" borderId="0" xfId="1" applyFont="1" applyBorder="1" applyAlignment="1">
      <alignment horizontal="right" vertical="center"/>
    </xf>
    <xf numFmtId="165" fontId="40" fillId="0" borderId="0" xfId="1" applyFont="1" applyBorder="1" applyAlignment="1">
      <alignment horizontal="center" vertical="center"/>
    </xf>
    <xf numFmtId="168" fontId="40" fillId="0" borderId="0" xfId="1" applyNumberFormat="1" applyFont="1" applyBorder="1" applyAlignment="1">
      <alignment horizontal="right" vertical="center"/>
    </xf>
    <xf numFmtId="3" fontId="43" fillId="0" borderId="2" xfId="1" applyNumberFormat="1" applyFont="1" applyBorder="1" applyAlignment="1">
      <alignment horizontal="right" vertical="center"/>
    </xf>
    <xf numFmtId="37" fontId="43" fillId="0" borderId="0" xfId="0" applyNumberFormat="1" applyFont="1" applyAlignment="1">
      <alignment horizontal="center" vertical="center"/>
    </xf>
    <xf numFmtId="3" fontId="40" fillId="0" borderId="0" xfId="1" applyNumberFormat="1" applyFont="1" applyBorder="1" applyAlignment="1">
      <alignment horizontal="right" vertical="center"/>
    </xf>
    <xf numFmtId="3" fontId="40" fillId="0" borderId="0" xfId="0" applyNumberFormat="1" applyFont="1" applyAlignment="1">
      <alignment horizontal="right" vertical="center"/>
    </xf>
    <xf numFmtId="169" fontId="34" fillId="2" borderId="1" xfId="1" applyNumberFormat="1" applyFont="1" applyFill="1" applyBorder="1" applyAlignment="1">
      <alignment horizontal="right" vertical="center"/>
    </xf>
    <xf numFmtId="3" fontId="43" fillId="0" borderId="3" xfId="1" applyNumberFormat="1" applyFont="1" applyBorder="1" applyAlignment="1">
      <alignment horizontal="right" vertical="center"/>
    </xf>
    <xf numFmtId="0" fontId="40" fillId="0" borderId="12" xfId="0" applyFont="1" applyBorder="1"/>
    <xf numFmtId="37" fontId="40" fillId="0" borderId="1" xfId="0" applyNumberFormat="1" applyFont="1" applyBorder="1"/>
    <xf numFmtId="37" fontId="40" fillId="0" borderId="13" xfId="0" applyNumberFormat="1" applyFont="1" applyBorder="1"/>
    <xf numFmtId="37" fontId="40" fillId="0" borderId="0" xfId="0" applyNumberFormat="1" applyFont="1"/>
    <xf numFmtId="0" fontId="43" fillId="0" borderId="12" xfId="0" applyFont="1" applyBorder="1"/>
    <xf numFmtId="167" fontId="43" fillId="0" borderId="1" xfId="0" applyNumberFormat="1" applyFont="1" applyBorder="1"/>
    <xf numFmtId="3" fontId="43" fillId="2" borderId="13" xfId="0" applyNumberFormat="1" applyFont="1" applyFill="1" applyBorder="1"/>
    <xf numFmtId="0" fontId="45" fillId="0" borderId="10" xfId="0" applyFont="1" applyBorder="1" applyAlignment="1">
      <alignment horizontal="center"/>
    </xf>
    <xf numFmtId="3" fontId="34" fillId="2" borderId="0" xfId="0" applyNumberFormat="1" applyFont="1" applyFill="1" applyAlignment="1">
      <alignment horizontal="center"/>
    </xf>
    <xf numFmtId="3" fontId="34" fillId="2" borderId="15" xfId="0" applyNumberFormat="1" applyFont="1" applyFill="1" applyBorder="1" applyAlignment="1">
      <alignment horizontal="center"/>
    </xf>
    <xf numFmtId="3" fontId="34" fillId="2" borderId="0" xfId="0" applyNumberFormat="1" applyFont="1" applyFill="1" applyAlignment="1">
      <alignment horizontal="right"/>
    </xf>
    <xf numFmtId="3" fontId="34" fillId="2" borderId="15" xfId="0" applyNumberFormat="1" applyFont="1" applyFill="1" applyBorder="1" applyAlignment="1">
      <alignment horizontal="right"/>
    </xf>
    <xf numFmtId="0" fontId="34" fillId="0" borderId="14" xfId="0" applyFont="1" applyBorder="1"/>
    <xf numFmtId="3" fontId="43" fillId="2" borderId="2" xfId="0" applyNumberFormat="1" applyFont="1" applyFill="1" applyBorder="1" applyAlignment="1">
      <alignment horizontal="right"/>
    </xf>
    <xf numFmtId="3" fontId="43" fillId="2" borderId="16" xfId="0" applyNumberFormat="1" applyFont="1" applyFill="1" applyBorder="1" applyAlignment="1">
      <alignment horizontal="right"/>
    </xf>
    <xf numFmtId="3" fontId="34" fillId="2" borderId="0" xfId="0" applyNumberFormat="1" applyFont="1" applyFill="1"/>
    <xf numFmtId="3" fontId="43" fillId="2" borderId="0" xfId="0" applyNumberFormat="1" applyFont="1" applyFill="1" applyAlignment="1">
      <alignment horizontal="center"/>
    </xf>
    <xf numFmtId="3" fontId="43" fillId="2" borderId="11" xfId="0" applyNumberFormat="1" applyFont="1" applyFill="1" applyBorder="1" applyAlignment="1">
      <alignment horizontal="center"/>
    </xf>
    <xf numFmtId="3" fontId="43" fillId="2" borderId="15" xfId="0" applyNumberFormat="1" applyFont="1" applyFill="1" applyBorder="1" applyAlignment="1">
      <alignment horizontal="center"/>
    </xf>
    <xf numFmtId="3" fontId="40" fillId="2" borderId="0" xfId="0" applyNumberFormat="1" applyFont="1" applyFill="1" applyAlignment="1">
      <alignment horizontal="right"/>
    </xf>
    <xf numFmtId="3" fontId="40" fillId="2" borderId="15" xfId="0" applyNumberFormat="1" applyFont="1" applyFill="1" applyBorder="1" applyAlignment="1">
      <alignment horizontal="right"/>
    </xf>
    <xf numFmtId="3" fontId="40" fillId="2" borderId="1" xfId="0" applyNumberFormat="1" applyFont="1" applyFill="1" applyBorder="1" applyAlignment="1">
      <alignment horizontal="right"/>
    </xf>
    <xf numFmtId="3" fontId="40" fillId="2" borderId="13" xfId="0" applyNumberFormat="1" applyFont="1" applyFill="1" applyBorder="1" applyAlignment="1">
      <alignment horizontal="right"/>
    </xf>
    <xf numFmtId="3" fontId="43" fillId="2" borderId="0" xfId="0" applyNumberFormat="1" applyFont="1" applyFill="1" applyAlignment="1">
      <alignment horizontal="right"/>
    </xf>
    <xf numFmtId="3" fontId="43" fillId="2" borderId="15" xfId="0" applyNumberFormat="1" applyFont="1" applyFill="1" applyBorder="1" applyAlignment="1">
      <alignment horizontal="right"/>
    </xf>
    <xf numFmtId="3" fontId="43" fillId="2" borderId="8" xfId="0" applyNumberFormat="1" applyFont="1" applyFill="1" applyBorder="1" applyAlignment="1">
      <alignment horizontal="right"/>
    </xf>
    <xf numFmtId="3" fontId="43" fillId="2" borderId="17" xfId="0" applyNumberFormat="1" applyFont="1" applyFill="1" applyBorder="1" applyAlignment="1">
      <alignment horizontal="right"/>
    </xf>
    <xf numFmtId="0" fontId="43" fillId="2" borderId="1" xfId="0" applyFont="1" applyFill="1" applyBorder="1" applyAlignment="1">
      <alignment horizontal="center"/>
    </xf>
    <xf numFmtId="0" fontId="43" fillId="2" borderId="13" xfId="0" applyFont="1" applyFill="1" applyBorder="1" applyAlignment="1">
      <alignment horizontal="center"/>
    </xf>
    <xf numFmtId="3" fontId="43" fillId="2" borderId="1" xfId="0" applyNumberFormat="1" applyFont="1" applyFill="1" applyBorder="1" applyAlignment="1">
      <alignment horizontal="right"/>
    </xf>
    <xf numFmtId="167" fontId="34" fillId="0" borderId="0" xfId="0" applyNumberFormat="1" applyFont="1" applyAlignment="1">
      <alignment horizontal="right"/>
    </xf>
    <xf numFmtId="167" fontId="34" fillId="0" borderId="20" xfId="0" applyNumberFormat="1" applyFont="1" applyBorder="1" applyAlignment="1">
      <alignment horizontal="right"/>
    </xf>
    <xf numFmtId="167" fontId="40" fillId="0" borderId="0" xfId="0" applyNumberFormat="1" applyFont="1" applyAlignment="1">
      <alignment horizontal="right"/>
    </xf>
    <xf numFmtId="167" fontId="40" fillId="0" borderId="15" xfId="0" applyNumberFormat="1" applyFont="1" applyBorder="1" applyAlignment="1">
      <alignment horizontal="right"/>
    </xf>
    <xf numFmtId="167" fontId="34" fillId="2" borderId="0" xfId="0" applyNumberFormat="1" applyFont="1" applyFill="1"/>
    <xf numFmtId="3" fontId="46" fillId="2" borderId="0" xfId="0" applyNumberFormat="1" applyFont="1" applyFill="1"/>
    <xf numFmtId="0" fontId="34" fillId="0" borderId="0" xfId="0" applyFont="1" applyAlignment="1">
      <alignment horizontal="left" vertical="center"/>
    </xf>
    <xf numFmtId="0" fontId="47" fillId="0" borderId="0" xfId="0" applyFont="1" applyAlignment="1">
      <alignment horizontal="left" vertical="center"/>
    </xf>
    <xf numFmtId="0" fontId="47"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vertical="center"/>
    </xf>
    <xf numFmtId="0" fontId="47" fillId="0" borderId="0" xfId="0" applyFont="1" applyAlignment="1">
      <alignment vertical="center"/>
    </xf>
    <xf numFmtId="0" fontId="51" fillId="0" borderId="4" xfId="0" applyFont="1" applyBorder="1" applyAlignment="1">
      <alignment vertical="center"/>
    </xf>
    <xf numFmtId="0" fontId="51" fillId="0" borderId="4" xfId="0" applyFont="1" applyBorder="1" applyAlignment="1">
      <alignment horizontal="center" vertical="center" wrapText="1"/>
    </xf>
    <xf numFmtId="0" fontId="51" fillId="0" borderId="4" xfId="0" applyFont="1" applyBorder="1" applyAlignment="1">
      <alignment horizontal="left" vertical="center"/>
    </xf>
    <xf numFmtId="0" fontId="52" fillId="0" borderId="4" xfId="0" applyFont="1" applyBorder="1" applyAlignment="1">
      <alignment horizontal="center" vertical="center" wrapText="1"/>
    </xf>
    <xf numFmtId="168" fontId="34" fillId="0" borderId="4" xfId="1" applyNumberFormat="1" applyFont="1" applyBorder="1" applyAlignment="1">
      <alignment horizontal="center"/>
    </xf>
    <xf numFmtId="168" fontId="34" fillId="0" borderId="4" xfId="1" applyNumberFormat="1" applyFont="1" applyBorder="1" applyAlignment="1">
      <alignment horizontal="right"/>
    </xf>
    <xf numFmtId="168" fontId="40" fillId="0" borderId="4" xfId="1" applyNumberFormat="1" applyFont="1" applyBorder="1" applyAlignment="1">
      <alignment horizontal="center"/>
    </xf>
    <xf numFmtId="168" fontId="40" fillId="0" borderId="4" xfId="1" applyNumberFormat="1" applyFont="1" applyBorder="1" applyAlignment="1">
      <alignment horizontal="right"/>
    </xf>
    <xf numFmtId="0" fontId="52" fillId="0" borderId="4" xfId="0" applyFont="1" applyBorder="1" applyAlignment="1">
      <alignment vertical="center"/>
    </xf>
    <xf numFmtId="3" fontId="52" fillId="0" borderId="4" xfId="0" applyNumberFormat="1" applyFont="1" applyBorder="1" applyAlignment="1">
      <alignment horizontal="center" vertical="center"/>
    </xf>
    <xf numFmtId="3" fontId="52" fillId="0" borderId="4" xfId="0" applyNumberFormat="1" applyFont="1" applyBorder="1" applyAlignment="1">
      <alignment horizontal="right" vertical="center"/>
    </xf>
    <xf numFmtId="0" fontId="52" fillId="0" borderId="4" xfId="0" applyFont="1" applyBorder="1" applyAlignment="1">
      <alignment horizontal="center" vertical="center"/>
    </xf>
    <xf numFmtId="0" fontId="47" fillId="0" borderId="4" xfId="0" applyFont="1" applyBorder="1" applyAlignment="1">
      <alignment horizontal="center" vertical="center"/>
    </xf>
    <xf numFmtId="4" fontId="51" fillId="0" borderId="4" xfId="0" applyNumberFormat="1" applyFont="1" applyBorder="1" applyAlignment="1">
      <alignment horizontal="center" vertical="center"/>
    </xf>
    <xf numFmtId="3" fontId="51" fillId="0" borderId="4" xfId="0" applyNumberFormat="1" applyFont="1" applyBorder="1" applyAlignment="1">
      <alignment horizontal="center" vertical="center"/>
    </xf>
    <xf numFmtId="0" fontId="47" fillId="0" borderId="4" xfId="0" applyFont="1" applyBorder="1" applyAlignment="1">
      <alignment horizontal="center"/>
    </xf>
    <xf numFmtId="0" fontId="51" fillId="0" borderId="4" xfId="0" applyFont="1" applyBorder="1" applyAlignment="1">
      <alignment horizontal="center" vertical="center"/>
    </xf>
    <xf numFmtId="3" fontId="51" fillId="0" borderId="4" xfId="0" applyNumberFormat="1" applyFont="1" applyBorder="1" applyAlignment="1">
      <alignment vertical="center"/>
    </xf>
    <xf numFmtId="168" fontId="34" fillId="0" borderId="0" xfId="1" applyNumberFormat="1" applyFont="1"/>
    <xf numFmtId="3" fontId="52" fillId="0" borderId="4" xfId="0" applyNumberFormat="1" applyFont="1" applyBorder="1" applyAlignment="1">
      <alignment vertical="center"/>
    </xf>
    <xf numFmtId="0" fontId="52" fillId="0" borderId="0" xfId="0" applyFont="1" applyAlignment="1">
      <alignment vertical="center"/>
    </xf>
    <xf numFmtId="3" fontId="52" fillId="0" borderId="0" xfId="0" applyNumberFormat="1" applyFont="1" applyAlignment="1">
      <alignment vertical="center"/>
    </xf>
    <xf numFmtId="0" fontId="50" fillId="0" borderId="0" xfId="2" applyFont="1" applyAlignment="1">
      <alignment vertical="center"/>
    </xf>
    <xf numFmtId="0" fontId="52" fillId="0" borderId="0" xfId="0" applyFont="1"/>
    <xf numFmtId="0" fontId="34" fillId="0" borderId="0" xfId="0" applyFont="1" applyAlignment="1">
      <alignment vertical="top" wrapText="1"/>
    </xf>
    <xf numFmtId="43" fontId="1" fillId="0" borderId="0" xfId="0" applyNumberFormat="1" applyFont="1"/>
    <xf numFmtId="0" fontId="54" fillId="0" borderId="0" xfId="0" applyFont="1"/>
    <xf numFmtId="0" fontId="55" fillId="0" borderId="4" xfId="0" applyFont="1" applyBorder="1" applyAlignment="1">
      <alignment horizontal="center" vertical="center"/>
    </xf>
    <xf numFmtId="0" fontId="54" fillId="0" borderId="4" xfId="0" applyFont="1" applyBorder="1"/>
    <xf numFmtId="14" fontId="54" fillId="0" borderId="4" xfId="0" applyNumberFormat="1" applyFont="1" applyBorder="1"/>
    <xf numFmtId="168" fontId="54" fillId="0" borderId="4" xfId="1" applyNumberFormat="1" applyFont="1" applyBorder="1"/>
    <xf numFmtId="168" fontId="55" fillId="0" borderId="16" xfId="0" applyNumberFormat="1" applyFont="1" applyBorder="1"/>
    <xf numFmtId="0" fontId="33" fillId="4" borderId="0" xfId="0" applyFont="1" applyFill="1" applyAlignment="1">
      <alignment horizontal="center" vertical="center"/>
    </xf>
    <xf numFmtId="0" fontId="31" fillId="4" borderId="0" xfId="0" applyFont="1" applyFill="1" applyAlignment="1">
      <alignment horizontal="center" vertical="center"/>
    </xf>
    <xf numFmtId="14" fontId="31" fillId="4" borderId="0" xfId="0" applyNumberFormat="1" applyFont="1" applyFill="1" applyAlignment="1">
      <alignment horizontal="center" vertical="center"/>
    </xf>
    <xf numFmtId="0" fontId="8" fillId="0" borderId="0" xfId="0" applyFont="1" applyAlignment="1">
      <alignment horizontal="center"/>
    </xf>
    <xf numFmtId="0" fontId="38" fillId="0" borderId="0" xfId="0" applyFont="1" applyAlignment="1">
      <alignment horizontal="center"/>
    </xf>
    <xf numFmtId="0" fontId="4" fillId="0" borderId="0" xfId="0" applyFont="1" applyAlignment="1">
      <alignment horizontal="center"/>
    </xf>
    <xf numFmtId="0" fontId="39" fillId="0" borderId="0" xfId="0" applyFont="1" applyAlignment="1">
      <alignment horizontal="center"/>
    </xf>
    <xf numFmtId="14" fontId="5" fillId="0" borderId="0" xfId="0" applyNumberFormat="1" applyFont="1" applyAlignment="1">
      <alignment horizontal="center"/>
    </xf>
    <xf numFmtId="0" fontId="42" fillId="0" borderId="0" xfId="0" applyFont="1" applyAlignment="1">
      <alignment horizontal="center"/>
    </xf>
    <xf numFmtId="0" fontId="41" fillId="0" borderId="0" xfId="0" applyFont="1" applyAlignment="1">
      <alignment horizontal="center"/>
    </xf>
    <xf numFmtId="0" fontId="43" fillId="0" borderId="0" xfId="0" applyFont="1" applyAlignment="1">
      <alignment horizontal="center"/>
    </xf>
    <xf numFmtId="1" fontId="43" fillId="0" borderId="9" xfId="0" applyNumberFormat="1" applyFont="1" applyBorder="1" applyAlignment="1">
      <alignment horizontal="center" vertical="center"/>
    </xf>
    <xf numFmtId="0" fontId="43" fillId="0" borderId="1" xfId="0" applyFont="1" applyBorder="1" applyAlignment="1">
      <alignment horizontal="center" vertical="center"/>
    </xf>
    <xf numFmtId="1" fontId="43" fillId="0" borderId="11" xfId="0" applyNumberFormat="1" applyFont="1" applyBorder="1" applyAlignment="1">
      <alignment horizontal="center" vertical="center"/>
    </xf>
    <xf numFmtId="0" fontId="43" fillId="0" borderId="13" xfId="0" applyFont="1" applyBorder="1" applyAlignment="1">
      <alignment horizontal="center" vertical="center"/>
    </xf>
    <xf numFmtId="1" fontId="43" fillId="2" borderId="9" xfId="0" applyNumberFormat="1" applyFont="1" applyFill="1" applyBorder="1" applyAlignment="1">
      <alignment horizontal="center" vertical="center"/>
    </xf>
    <xf numFmtId="1" fontId="43" fillId="2" borderId="1" xfId="0" applyNumberFormat="1" applyFont="1" applyFill="1" applyBorder="1" applyAlignment="1">
      <alignment horizontal="center" vertical="center"/>
    </xf>
    <xf numFmtId="1" fontId="43" fillId="2" borderId="11" xfId="0" applyNumberFormat="1" applyFont="1" applyFill="1" applyBorder="1" applyAlignment="1">
      <alignment horizontal="center" vertical="center"/>
    </xf>
    <xf numFmtId="1" fontId="43" fillId="2" borderId="13" xfId="0" applyNumberFormat="1" applyFont="1" applyFill="1" applyBorder="1" applyAlignment="1">
      <alignment horizontal="center" vertical="center"/>
    </xf>
    <xf numFmtId="0" fontId="44" fillId="0" borderId="0" xfId="0" applyFont="1" applyAlignment="1">
      <alignment horizontal="center" vertical="center"/>
    </xf>
    <xf numFmtId="0" fontId="34" fillId="0" borderId="0" xfId="0" applyFont="1" applyAlignment="1">
      <alignment horizontal="left" vertical="center"/>
    </xf>
    <xf numFmtId="0" fontId="47" fillId="0" borderId="0" xfId="0" applyFont="1" applyAlignment="1">
      <alignment horizontal="left" vertical="center"/>
    </xf>
    <xf numFmtId="0" fontId="34" fillId="0" borderId="0" xfId="0" applyFont="1" applyAlignment="1">
      <alignment horizontal="left" vertical="top" wrapText="1"/>
    </xf>
    <xf numFmtId="0" fontId="34" fillId="0" borderId="0" xfId="0" applyFont="1" applyAlignment="1">
      <alignment horizontal="left" vertical="center" wrapText="1"/>
    </xf>
    <xf numFmtId="0" fontId="47" fillId="0" borderId="0" xfId="0" applyFont="1" applyAlignment="1">
      <alignment horizontal="center" vertical="center"/>
    </xf>
    <xf numFmtId="0" fontId="47" fillId="0" borderId="0" xfId="0" applyFont="1" applyAlignment="1">
      <alignment horizontal="left" vertical="center" wrapText="1"/>
    </xf>
    <xf numFmtId="0" fontId="51" fillId="0" borderId="10" xfId="0" applyFont="1" applyBorder="1" applyAlignment="1">
      <alignment horizontal="center" wrapText="1"/>
    </xf>
    <xf numFmtId="0" fontId="51" fillId="0" borderId="11" xfId="0" applyFont="1" applyBorder="1" applyAlignment="1">
      <alignment horizontal="center" wrapText="1"/>
    </xf>
    <xf numFmtId="0" fontId="51" fillId="0" borderId="12" xfId="0" applyFont="1" applyBorder="1" applyAlignment="1">
      <alignment horizontal="center" wrapText="1"/>
    </xf>
    <xf numFmtId="0" fontId="51" fillId="0" borderId="13" xfId="0" applyFont="1" applyBorder="1" applyAlignment="1">
      <alignment horizontal="center" wrapText="1"/>
    </xf>
    <xf numFmtId="0" fontId="51" fillId="0" borderId="10" xfId="0" applyFont="1" applyBorder="1" applyAlignment="1">
      <alignment horizontal="center" vertical="center"/>
    </xf>
    <xf numFmtId="0" fontId="51" fillId="0" borderId="9" xfId="0" applyFont="1" applyBorder="1" applyAlignment="1">
      <alignment horizontal="center" vertical="center"/>
    </xf>
    <xf numFmtId="0" fontId="51" fillId="0" borderId="11" xfId="0" applyFont="1" applyBorder="1" applyAlignment="1">
      <alignment horizontal="center" vertical="center"/>
    </xf>
    <xf numFmtId="0" fontId="51" fillId="0" borderId="12" xfId="0" applyFont="1" applyBorder="1" applyAlignment="1">
      <alignment horizontal="center" vertical="center"/>
    </xf>
    <xf numFmtId="0" fontId="51" fillId="0" borderId="1" xfId="0" applyFont="1" applyBorder="1" applyAlignment="1">
      <alignment horizontal="center" vertical="center"/>
    </xf>
    <xf numFmtId="0" fontId="51" fillId="0" borderId="13" xfId="0" applyFont="1" applyBorder="1" applyAlignment="1">
      <alignment horizontal="center" vertical="center"/>
    </xf>
    <xf numFmtId="0" fontId="52" fillId="0" borderId="19" xfId="0" applyFont="1" applyBorder="1" applyAlignment="1">
      <alignment horizontal="center" vertical="center"/>
    </xf>
    <xf numFmtId="0" fontId="52" fillId="0" borderId="2" xfId="0" applyFont="1" applyBorder="1" applyAlignment="1">
      <alignment horizontal="center" vertical="center"/>
    </xf>
    <xf numFmtId="0" fontId="52" fillId="0" borderId="16" xfId="0" applyFont="1" applyBorder="1" applyAlignment="1">
      <alignment horizontal="center" vertical="center"/>
    </xf>
    <xf numFmtId="0" fontId="55" fillId="0" borderId="19" xfId="0" applyFont="1" applyBorder="1" applyAlignment="1">
      <alignment horizontal="center"/>
    </xf>
    <xf numFmtId="0" fontId="55" fillId="0" borderId="2" xfId="0" applyFont="1" applyBorder="1" applyAlignment="1">
      <alignment horizontal="center"/>
    </xf>
    <xf numFmtId="0" fontId="55" fillId="0" borderId="16" xfId="0" applyFont="1" applyBorder="1" applyAlignment="1">
      <alignment horizontal="center"/>
    </xf>
    <xf numFmtId="0" fontId="23" fillId="0" borderId="1" xfId="0" applyFont="1" applyBorder="1" applyAlignment="1">
      <alignment horizontal="left"/>
    </xf>
    <xf numFmtId="0" fontId="26" fillId="0" borderId="19" xfId="0" applyFont="1" applyBorder="1" applyAlignment="1">
      <alignment horizontal="center"/>
    </xf>
    <xf numFmtId="0" fontId="26" fillId="0" borderId="2" xfId="0" applyFont="1" applyBorder="1" applyAlignment="1">
      <alignment horizontal="center"/>
    </xf>
    <xf numFmtId="0" fontId="27" fillId="0" borderId="16" xfId="0" applyFont="1" applyBorder="1" applyAlignment="1">
      <alignment horizontal="right"/>
    </xf>
    <xf numFmtId="0" fontId="28" fillId="0" borderId="4" xfId="0" applyFont="1" applyBorder="1" applyAlignment="1">
      <alignment horizontal="center" vertical="center" wrapText="1"/>
    </xf>
    <xf numFmtId="0" fontId="53" fillId="0" borderId="0" xfId="0" applyFont="1" applyAlignment="1">
      <alignment horizontal="center"/>
    </xf>
  </cellXfs>
  <cellStyles count="6">
    <cellStyle name="Hipervínculo" xfId="2" builtinId="8"/>
    <cellStyle name="Millares" xfId="1" builtinId="3"/>
    <cellStyle name="Millares [0]" xfId="4" builtinId="6"/>
    <cellStyle name="Normal" xfId="0" builtinId="0"/>
    <cellStyle name="Normal 3" xfId="5" xr:uid="{00000000-0005-0000-0000-000004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781050</xdr:colOff>
      <xdr:row>2</xdr:row>
      <xdr:rowOff>140638</xdr:rowOff>
    </xdr:to>
    <xdr:pic>
      <xdr:nvPicPr>
        <xdr:cNvPr id="3" name="Imagen 2">
          <a:extLst>
            <a:ext uri="{FF2B5EF4-FFF2-40B4-BE49-F238E27FC236}">
              <a16:creationId xmlns:a16="http://schemas.microsoft.com/office/drawing/2014/main" id="{B2A99DA7-0DE3-CA35-31D0-FA4169D79ED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6" t="27175" r="15441" b="34780"/>
        <a:stretch/>
      </xdr:blipFill>
      <xdr:spPr>
        <a:xfrm>
          <a:off x="19050" y="0"/>
          <a:ext cx="2286000" cy="626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showGridLines="0" tabSelected="1" topLeftCell="A7" zoomScaleNormal="100" workbookViewId="0">
      <selection activeCell="R24" sqref="R23:R24"/>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hidden="1" customWidth="1"/>
    <col min="13" max="13" width="25.28515625" hidden="1" customWidth="1"/>
    <col min="14" max="14" width="6.85546875" hidden="1" customWidth="1"/>
    <col min="15" max="15" width="5" hidden="1" customWidth="1"/>
    <col min="16" max="16" width="11.42578125" style="70" hidden="1" customWidth="1"/>
    <col min="17" max="19" width="11.42578125" style="70"/>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7">
      <c r="A1" s="47"/>
      <c r="B1" s="47"/>
      <c r="C1" s="47"/>
      <c r="D1" s="47"/>
      <c r="E1" s="47"/>
      <c r="F1" s="47"/>
      <c r="G1" s="47"/>
      <c r="H1" s="47"/>
      <c r="I1" s="47"/>
      <c r="J1" s="47"/>
      <c r="K1" s="47"/>
      <c r="M1" s="40" t="s">
        <v>52</v>
      </c>
      <c r="N1" s="41">
        <v>44927</v>
      </c>
    </row>
    <row r="2" spans="1:17" ht="23.25">
      <c r="A2" s="48"/>
      <c r="B2" s="48"/>
      <c r="C2" s="48"/>
      <c r="D2" s="47"/>
      <c r="E2" s="47"/>
      <c r="F2" s="47"/>
      <c r="G2" s="47"/>
      <c r="H2" s="47"/>
      <c r="I2" s="49"/>
      <c r="J2" s="50"/>
      <c r="K2" s="49"/>
      <c r="M2" s="40" t="s">
        <v>53</v>
      </c>
      <c r="N2" s="41">
        <v>44834</v>
      </c>
      <c r="O2" s="42">
        <v>2022</v>
      </c>
    </row>
    <row r="3" spans="1:17" ht="23.25">
      <c r="A3" s="48"/>
      <c r="B3" s="48"/>
      <c r="C3" s="48"/>
      <c r="D3" s="47"/>
      <c r="E3" s="47"/>
      <c r="F3" s="47"/>
      <c r="G3" s="47"/>
      <c r="H3" s="47"/>
      <c r="I3" s="49"/>
      <c r="J3" s="51"/>
      <c r="K3" s="49"/>
      <c r="M3" s="40" t="s">
        <v>54</v>
      </c>
      <c r="N3" s="41">
        <v>45199</v>
      </c>
      <c r="O3" s="42">
        <v>2023</v>
      </c>
      <c r="Q3" s="71"/>
    </row>
    <row r="4" spans="1:17" ht="23.25">
      <c r="A4" s="48"/>
      <c r="B4" s="48"/>
      <c r="C4" s="48"/>
      <c r="D4" s="47"/>
      <c r="E4" s="47"/>
      <c r="F4" s="47"/>
      <c r="G4" s="47"/>
      <c r="H4" s="47"/>
      <c r="I4" s="49"/>
      <c r="J4" s="51"/>
      <c r="K4" s="49"/>
      <c r="M4" s="40"/>
      <c r="N4" s="43">
        <f>+N3</f>
        <v>45199</v>
      </c>
    </row>
    <row r="5" spans="1:17" ht="23.25">
      <c r="A5" s="48"/>
      <c r="B5" s="48"/>
      <c r="C5" s="48"/>
      <c r="D5" s="47"/>
      <c r="E5" s="47"/>
      <c r="F5" s="47"/>
      <c r="G5" s="47"/>
      <c r="H5" s="47"/>
      <c r="I5" s="49"/>
      <c r="J5" s="52"/>
      <c r="K5" s="49"/>
      <c r="M5" s="40" t="s">
        <v>55</v>
      </c>
      <c r="N5" s="44">
        <v>7289.83</v>
      </c>
    </row>
    <row r="6" spans="1:17" ht="27">
      <c r="A6" s="74"/>
      <c r="B6" s="74"/>
      <c r="C6" s="74"/>
      <c r="D6" s="75"/>
      <c r="E6" s="75"/>
      <c r="F6" s="75"/>
      <c r="G6" s="75"/>
      <c r="H6" s="75"/>
      <c r="I6" s="75"/>
      <c r="J6" s="75"/>
      <c r="K6" s="75"/>
      <c r="M6" s="40" t="s">
        <v>56</v>
      </c>
      <c r="N6" s="44">
        <v>7307.17</v>
      </c>
    </row>
    <row r="7" spans="1:17" ht="41.25">
      <c r="A7" s="75"/>
      <c r="B7" s="75"/>
      <c r="C7" s="255" t="s">
        <v>62</v>
      </c>
      <c r="D7" s="255"/>
      <c r="E7" s="255"/>
      <c r="F7" s="255"/>
      <c r="G7" s="255"/>
      <c r="H7" s="255"/>
      <c r="I7" s="255"/>
      <c r="J7" s="75"/>
      <c r="K7" s="75"/>
      <c r="N7" s="73"/>
    </row>
    <row r="8" spans="1:17" ht="41.25">
      <c r="A8" s="75"/>
      <c r="B8" s="75"/>
      <c r="C8" s="255" t="s">
        <v>57</v>
      </c>
      <c r="D8" s="255"/>
      <c r="E8" s="255"/>
      <c r="F8" s="255"/>
      <c r="G8" s="255"/>
      <c r="H8" s="255"/>
      <c r="I8" s="255"/>
      <c r="J8" s="75"/>
      <c r="K8" s="75"/>
      <c r="N8" s="73"/>
    </row>
    <row r="9" spans="1:17" ht="27">
      <c r="A9" s="75"/>
      <c r="B9" s="75"/>
      <c r="C9" s="256" t="s">
        <v>58</v>
      </c>
      <c r="D9" s="256"/>
      <c r="E9" s="256"/>
      <c r="F9" s="256"/>
      <c r="G9" s="256"/>
      <c r="H9" s="256"/>
      <c r="I9" s="256"/>
      <c r="J9" s="76"/>
      <c r="K9" s="75"/>
    </row>
    <row r="10" spans="1:17" ht="27">
      <c r="A10" s="75"/>
      <c r="B10" s="75"/>
      <c r="C10" s="257">
        <v>45199</v>
      </c>
      <c r="D10" s="257"/>
      <c r="E10" s="257"/>
      <c r="F10" s="257"/>
      <c r="G10" s="257"/>
      <c r="H10" s="257"/>
      <c r="I10" s="257"/>
      <c r="J10" s="76"/>
      <c r="K10" s="75"/>
    </row>
    <row r="11" spans="1:17" ht="16.5">
      <c r="A11" s="75"/>
      <c r="B11" s="75"/>
      <c r="C11" s="77"/>
      <c r="D11" s="77"/>
      <c r="E11" s="77"/>
      <c r="F11" s="77"/>
      <c r="G11" s="77"/>
      <c r="H11" s="77"/>
      <c r="I11" s="76"/>
      <c r="J11" s="76"/>
      <c r="K11" s="75"/>
    </row>
    <row r="12" spans="1:17" ht="16.5">
      <c r="A12" s="78"/>
      <c r="B12" s="78"/>
      <c r="C12" s="79"/>
      <c r="D12" s="79"/>
      <c r="E12" s="79"/>
      <c r="F12" s="79"/>
      <c r="G12" s="79"/>
      <c r="H12" s="79"/>
      <c r="I12" s="80"/>
      <c r="J12" s="80"/>
      <c r="K12" s="78"/>
    </row>
    <row r="13" spans="1:17" ht="27">
      <c r="A13" s="81"/>
      <c r="B13" s="81"/>
      <c r="C13" s="82"/>
      <c r="D13" s="82"/>
      <c r="E13" s="83" t="s">
        <v>59</v>
      </c>
      <c r="F13" s="81"/>
      <c r="G13" s="81"/>
      <c r="H13" s="81"/>
      <c r="I13" s="81"/>
      <c r="J13" s="81"/>
      <c r="K13" s="81"/>
    </row>
    <row r="14" spans="1:17" ht="16.5">
      <c r="A14" s="81"/>
      <c r="B14" s="81"/>
      <c r="C14" s="84" t="s">
        <v>63</v>
      </c>
      <c r="D14" s="81"/>
      <c r="E14" s="81"/>
      <c r="F14" s="81"/>
      <c r="G14" s="81"/>
      <c r="H14" s="85">
        <v>1</v>
      </c>
      <c r="I14" s="81"/>
      <c r="J14" s="81"/>
      <c r="K14" s="81"/>
    </row>
    <row r="15" spans="1:17" ht="16.5">
      <c r="A15" s="81"/>
      <c r="B15" s="81"/>
      <c r="C15" s="85" t="s">
        <v>64</v>
      </c>
      <c r="D15" s="81"/>
      <c r="E15" s="81"/>
      <c r="F15" s="81"/>
      <c r="G15" s="81"/>
      <c r="H15" s="85">
        <v>2</v>
      </c>
      <c r="I15" s="81"/>
      <c r="J15" s="81"/>
      <c r="K15" s="81"/>
    </row>
    <row r="16" spans="1:17" ht="16.5">
      <c r="A16" s="81"/>
      <c r="B16" s="81"/>
      <c r="C16" s="85" t="s">
        <v>65</v>
      </c>
      <c r="D16" s="81"/>
      <c r="E16" s="81"/>
      <c r="F16" s="81"/>
      <c r="G16" s="81"/>
      <c r="H16" s="85">
        <v>3</v>
      </c>
      <c r="I16" s="81"/>
      <c r="J16" s="81"/>
      <c r="K16" s="81"/>
    </row>
    <row r="17" spans="1:11" ht="16.5">
      <c r="A17" s="81"/>
      <c r="B17" s="81"/>
      <c r="C17" s="85" t="s">
        <v>66</v>
      </c>
      <c r="D17" s="81"/>
      <c r="E17" s="81"/>
      <c r="F17" s="81"/>
      <c r="G17" s="81"/>
      <c r="H17" s="85">
        <v>4</v>
      </c>
      <c r="I17" s="81"/>
      <c r="J17" s="81"/>
      <c r="K17" s="81"/>
    </row>
    <row r="18" spans="1:11" ht="16.5">
      <c r="A18" s="81"/>
      <c r="B18" s="81"/>
      <c r="C18" s="85" t="s">
        <v>148</v>
      </c>
      <c r="D18" s="81"/>
      <c r="E18" s="81"/>
      <c r="F18" s="81"/>
      <c r="G18" s="81"/>
      <c r="H18" s="85">
        <v>5</v>
      </c>
      <c r="I18" s="81"/>
      <c r="J18" s="81"/>
      <c r="K18" s="81"/>
    </row>
    <row r="19" spans="1:11" ht="16.5">
      <c r="A19" s="81"/>
      <c r="B19" s="86"/>
      <c r="C19" s="85" t="s">
        <v>149</v>
      </c>
      <c r="D19" s="81"/>
      <c r="E19" s="81"/>
      <c r="F19" s="81"/>
      <c r="G19" s="81"/>
      <c r="H19" s="85">
        <v>6</v>
      </c>
      <c r="I19" s="86"/>
      <c r="J19" s="81"/>
      <c r="K19" s="81"/>
    </row>
    <row r="20" spans="1:11" ht="16.5">
      <c r="A20" s="81"/>
      <c r="B20" s="86"/>
      <c r="C20" s="85" t="s">
        <v>61</v>
      </c>
      <c r="D20" s="81"/>
      <c r="E20" s="81"/>
      <c r="F20" s="81"/>
      <c r="G20" s="81"/>
      <c r="H20" s="85">
        <v>7</v>
      </c>
      <c r="I20" s="86"/>
      <c r="J20" s="81"/>
      <c r="K20" s="81"/>
    </row>
    <row r="21" spans="1:11" ht="16.5">
      <c r="A21" s="81"/>
      <c r="B21" s="86"/>
      <c r="C21" s="85"/>
      <c r="D21" s="81"/>
      <c r="E21" s="81"/>
      <c r="F21" s="81"/>
      <c r="G21" s="81"/>
      <c r="H21" s="85"/>
      <c r="I21" s="86"/>
      <c r="J21" s="82"/>
      <c r="K21" s="81"/>
    </row>
    <row r="22" spans="1:11" ht="16.5">
      <c r="A22" s="81"/>
      <c r="B22" s="86"/>
      <c r="C22" s="85"/>
      <c r="D22" s="81"/>
      <c r="E22" s="81"/>
      <c r="F22" s="81"/>
      <c r="G22" s="81"/>
      <c r="H22" s="85"/>
      <c r="I22" s="86"/>
      <c r="J22" s="82"/>
      <c r="K22" s="81"/>
    </row>
    <row r="23" spans="1:11" ht="16.5">
      <c r="A23" s="81"/>
      <c r="B23" s="86"/>
      <c r="C23" s="85"/>
      <c r="D23" s="81"/>
      <c r="E23" s="81"/>
      <c r="F23" s="81"/>
      <c r="G23" s="81"/>
      <c r="H23" s="85"/>
      <c r="I23" s="86"/>
      <c r="J23" s="82"/>
      <c r="K23" s="81"/>
    </row>
    <row r="24" spans="1:11">
      <c r="B24" s="1"/>
      <c r="C24" s="58"/>
      <c r="D24" s="46"/>
      <c r="E24" s="46"/>
      <c r="F24" s="46"/>
      <c r="G24" s="46"/>
      <c r="H24" s="58"/>
      <c r="I24" s="1"/>
      <c r="J24" s="45"/>
    </row>
    <row r="25" spans="1:11">
      <c r="B25" s="1"/>
      <c r="C25" s="58"/>
      <c r="D25" s="46"/>
      <c r="E25" s="46"/>
      <c r="F25" s="46"/>
      <c r="G25" s="46"/>
      <c r="H25" s="58"/>
      <c r="I25" s="1"/>
      <c r="J25" s="45"/>
    </row>
    <row r="26" spans="1:11">
      <c r="B26" s="1"/>
      <c r="C26" s="58"/>
      <c r="D26" s="46"/>
      <c r="E26" s="46"/>
      <c r="F26" s="46"/>
      <c r="G26" s="46"/>
      <c r="H26" s="58"/>
      <c r="I26" s="1"/>
      <c r="J26" s="45"/>
    </row>
    <row r="27" spans="1:11">
      <c r="B27" s="1"/>
      <c r="C27" s="58"/>
      <c r="D27" s="46"/>
      <c r="E27" s="46"/>
      <c r="F27" s="46"/>
      <c r="G27" s="46"/>
      <c r="H27" s="58"/>
      <c r="I27" s="1"/>
      <c r="J27" s="45"/>
    </row>
    <row r="28" spans="1:11" ht="24.75" customHeight="1">
      <c r="B28" s="1"/>
      <c r="C28" s="58"/>
      <c r="D28" s="46"/>
      <c r="E28" s="46"/>
      <c r="F28" s="46"/>
      <c r="G28" s="46"/>
      <c r="H28" s="58"/>
      <c r="I28" s="1"/>
      <c r="J28" s="45"/>
    </row>
    <row r="29" spans="1:11">
      <c r="B29" s="1"/>
      <c r="C29" s="58"/>
      <c r="D29" s="46"/>
      <c r="E29" s="46"/>
      <c r="F29" s="46"/>
      <c r="G29" s="46"/>
      <c r="H29" s="58"/>
      <c r="I29" s="1"/>
      <c r="J29" s="45"/>
    </row>
    <row r="30" spans="1:11">
      <c r="B30" s="1"/>
      <c r="C30" s="58"/>
      <c r="D30" s="46"/>
      <c r="E30" s="46"/>
      <c r="F30" s="46"/>
      <c r="G30" s="46"/>
      <c r="H30" s="58"/>
      <c r="I30" s="1"/>
      <c r="J30" s="45"/>
    </row>
    <row r="31" spans="1:11">
      <c r="B31" s="46"/>
      <c r="C31" s="58"/>
      <c r="D31" s="46"/>
      <c r="E31" s="46"/>
      <c r="F31" s="46"/>
      <c r="G31" s="46"/>
      <c r="H31" s="58"/>
      <c r="I31" s="1"/>
      <c r="J31" s="45"/>
    </row>
    <row r="32" spans="1:11">
      <c r="C32" s="53"/>
      <c r="D32" s="1"/>
      <c r="E32" s="1"/>
      <c r="F32" s="1"/>
      <c r="G32" s="1"/>
      <c r="H32" s="53"/>
      <c r="I32" s="1"/>
    </row>
    <row r="33" spans="3:10">
      <c r="C33" s="45"/>
      <c r="D33" s="45"/>
      <c r="E33" s="45"/>
      <c r="F33" s="45"/>
      <c r="G33" s="45"/>
      <c r="H33" s="45"/>
      <c r="I33" s="45"/>
      <c r="J33" s="45"/>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Informe Sindico'!A1" display="INFORME SINDICO" xr:uid="{00000000-0004-0000-0000-000008000000}"/>
    <hyperlink ref="H18" location="'Informe Sindico'!A1" display="'Informe Sindico'!A1" xr:uid="{00000000-0004-0000-0000-000009000000}"/>
    <hyperlink ref="C19" location="'Notas Contables'!A1" display="NOTAS A LOS ESTADOS CONTABLES" xr:uid="{00000000-0004-0000-0000-00000A000000}"/>
    <hyperlink ref="H19" location="'Notas Contables'!A1" display="'Notas Contables'!A1" xr:uid="{00000000-0004-0000-0000-00000B000000}"/>
    <hyperlink ref="C20" location="'Cuadro de Inversiones'!A1" display="CUADRO DE INVERSIONES" xr:uid="{00000000-0004-0000-0000-00000C000000}"/>
    <hyperlink ref="H20"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workbookViewId="0">
      <selection activeCell="F15" sqref="F15"/>
    </sheetView>
  </sheetViews>
  <sheetFormatPr baseColWidth="10" defaultColWidth="9.140625" defaultRowHeight="14.25"/>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13.28515625" style="4" bestFit="1" customWidth="1"/>
    <col min="7" max="7" width="12.85546875" style="4" bestFit="1" customWidth="1"/>
    <col min="8" max="8" width="9.28515625" style="4" customWidth="1"/>
    <col min="9" max="9" width="16" style="4" bestFit="1" customWidth="1"/>
    <col min="10" max="10" width="19.42578125" style="4" customWidth="1"/>
    <col min="11" max="16384" width="9.140625" style="4"/>
  </cols>
  <sheetData>
    <row r="1" spans="1:9" ht="16.5">
      <c r="A1" s="86"/>
      <c r="B1" s="87"/>
      <c r="C1" s="87"/>
      <c r="D1" s="86"/>
      <c r="E1" s="87"/>
      <c r="F1" s="87"/>
      <c r="G1" s="2"/>
      <c r="H1" s="3"/>
    </row>
    <row r="2" spans="1:9" ht="16.5">
      <c r="A2" s="86"/>
      <c r="B2" s="87"/>
      <c r="C2" s="88"/>
      <c r="D2" s="86"/>
      <c r="E2" s="259"/>
      <c r="F2" s="259"/>
      <c r="G2" s="260"/>
      <c r="H2" s="260"/>
    </row>
    <row r="3" spans="1:9" ht="16.5">
      <c r="A3" s="86"/>
      <c r="B3" s="261" t="s">
        <v>49</v>
      </c>
      <c r="C3" s="261"/>
      <c r="D3" s="261"/>
      <c r="E3" s="261"/>
      <c r="F3" s="89"/>
      <c r="G3" s="262"/>
      <c r="H3" s="262"/>
    </row>
    <row r="4" spans="1:9" ht="16.5">
      <c r="A4" s="86"/>
      <c r="B4" s="263" t="s">
        <v>212</v>
      </c>
      <c r="C4" s="263"/>
      <c r="D4" s="263"/>
      <c r="E4" s="263"/>
      <c r="F4" s="86"/>
    </row>
    <row r="5" spans="1:9" ht="12" customHeight="1">
      <c r="A5" s="91"/>
      <c r="B5" s="90"/>
      <c r="C5" s="159"/>
      <c r="D5" s="90"/>
      <c r="E5" s="90"/>
      <c r="F5" s="86"/>
    </row>
    <row r="6" spans="1:9" s="10" customFormat="1" ht="16.5">
      <c r="A6" s="86"/>
      <c r="B6" s="160"/>
      <c r="C6" s="161">
        <v>2023</v>
      </c>
      <c r="D6" s="162"/>
      <c r="E6" s="161">
        <v>2022</v>
      </c>
      <c r="F6" s="86"/>
      <c r="G6" s="11"/>
      <c r="H6" s="11"/>
      <c r="I6" s="9"/>
    </row>
    <row r="7" spans="1:9" s="10" customFormat="1" ht="16.5">
      <c r="A7" s="86"/>
      <c r="B7" s="138"/>
      <c r="C7" s="163" t="s">
        <v>0</v>
      </c>
      <c r="D7" s="164"/>
      <c r="E7" s="163" t="s">
        <v>0</v>
      </c>
      <c r="F7" s="86"/>
      <c r="G7" s="11"/>
      <c r="H7" s="11"/>
      <c r="I7" s="13"/>
    </row>
    <row r="8" spans="1:9" s="10" customFormat="1" ht="16.5">
      <c r="A8" s="86"/>
      <c r="B8" s="138"/>
      <c r="C8" s="165"/>
      <c r="D8" s="164"/>
      <c r="E8" s="165"/>
      <c r="F8" s="86"/>
      <c r="G8" s="11"/>
      <c r="H8" s="11"/>
      <c r="I8" s="13"/>
    </row>
    <row r="9" spans="1:9" s="10" customFormat="1" ht="16.5">
      <c r="A9" s="86"/>
      <c r="B9" s="135" t="s">
        <v>1</v>
      </c>
      <c r="C9" s="166">
        <f>+E24</f>
        <v>7461902101.9995117</v>
      </c>
      <c r="D9" s="164"/>
      <c r="E9" s="166">
        <v>13097087221.999512</v>
      </c>
      <c r="F9" s="86"/>
      <c r="G9" s="11"/>
      <c r="H9" s="11"/>
      <c r="I9" s="35"/>
    </row>
    <row r="10" spans="1:9" s="10" customFormat="1" ht="16.5">
      <c r="A10" s="86"/>
      <c r="B10" s="138" t="s">
        <v>2</v>
      </c>
      <c r="C10" s="167"/>
      <c r="D10" s="165"/>
      <c r="E10" s="167"/>
      <c r="F10" s="86"/>
      <c r="G10" s="11"/>
      <c r="H10" s="11"/>
      <c r="I10" s="13"/>
    </row>
    <row r="11" spans="1:9" s="10" customFormat="1" ht="16.5">
      <c r="A11" s="91"/>
      <c r="B11" s="135" t="s">
        <v>3</v>
      </c>
      <c r="C11" s="168"/>
      <c r="D11" s="169"/>
      <c r="E11" s="168"/>
      <c r="F11" s="86"/>
      <c r="G11" s="11"/>
      <c r="H11" s="11"/>
      <c r="I11" s="14"/>
    </row>
    <row r="12" spans="1:9" s="10" customFormat="1" ht="16.5">
      <c r="A12" s="91"/>
      <c r="B12" s="135" t="s">
        <v>4</v>
      </c>
      <c r="C12" s="168"/>
      <c r="D12" s="169"/>
      <c r="E12" s="168"/>
      <c r="F12" s="86"/>
      <c r="G12" s="11"/>
      <c r="H12" s="11"/>
      <c r="I12" s="14"/>
    </row>
    <row r="13" spans="1:9" s="10" customFormat="1" ht="16.5">
      <c r="A13" s="86"/>
      <c r="B13" s="138" t="s">
        <v>5</v>
      </c>
      <c r="C13" s="170">
        <v>0</v>
      </c>
      <c r="D13" s="171"/>
      <c r="E13" s="170">
        <v>-17398540613</v>
      </c>
      <c r="F13" s="92"/>
      <c r="G13" s="11"/>
      <c r="H13" s="11"/>
      <c r="I13" s="37"/>
    </row>
    <row r="14" spans="1:9" s="10" customFormat="1" ht="16.5">
      <c r="A14" s="86"/>
      <c r="B14" s="138" t="s">
        <v>6</v>
      </c>
      <c r="C14" s="172">
        <v>0</v>
      </c>
      <c r="D14" s="173"/>
      <c r="E14" s="172">
        <v>0</v>
      </c>
      <c r="F14" s="86"/>
      <c r="G14" s="11"/>
      <c r="H14" s="11"/>
      <c r="I14" s="7"/>
    </row>
    <row r="15" spans="1:9" s="10" customFormat="1" ht="16.5">
      <c r="A15" s="86"/>
      <c r="B15" s="138" t="s">
        <v>7</v>
      </c>
      <c r="C15" s="174">
        <v>0</v>
      </c>
      <c r="D15" s="169"/>
      <c r="E15" s="174">
        <v>78674871050</v>
      </c>
      <c r="F15" s="86"/>
      <c r="G15" s="11"/>
      <c r="H15" s="11"/>
      <c r="I15" s="37"/>
    </row>
    <row r="16" spans="1:9" s="10" customFormat="1" ht="16.5">
      <c r="A16" s="86"/>
      <c r="B16" s="138" t="s">
        <v>8</v>
      </c>
      <c r="C16" s="172">
        <v>0</v>
      </c>
      <c r="D16" s="173"/>
      <c r="E16" s="172">
        <v>0</v>
      </c>
      <c r="F16" s="86"/>
      <c r="G16" s="11"/>
      <c r="H16" s="11"/>
      <c r="I16" s="36"/>
    </row>
    <row r="17" spans="1:10" s="10" customFormat="1" ht="16.5">
      <c r="A17" s="86"/>
      <c r="B17" s="138" t="s">
        <v>9</v>
      </c>
      <c r="C17" s="175">
        <f>+C13+C14+C15+C16</f>
        <v>0</v>
      </c>
      <c r="D17" s="176"/>
      <c r="E17" s="175">
        <f>+E13+E14+E15+E16</f>
        <v>61276330437</v>
      </c>
      <c r="F17" s="86"/>
      <c r="G17" s="11"/>
      <c r="H17" s="11"/>
      <c r="I17" s="36"/>
    </row>
    <row r="18" spans="1:10" s="10" customFormat="1" ht="16.5">
      <c r="A18" s="86"/>
      <c r="B18" s="138"/>
      <c r="C18" s="177"/>
      <c r="D18" s="169"/>
      <c r="E18" s="177"/>
      <c r="F18" s="86"/>
      <c r="G18" s="11"/>
      <c r="H18" s="11"/>
      <c r="I18" s="15"/>
    </row>
    <row r="19" spans="1:10" s="10" customFormat="1" ht="16.5">
      <c r="A19" s="86"/>
      <c r="B19" s="138" t="s">
        <v>10</v>
      </c>
      <c r="C19" s="177"/>
      <c r="D19" s="169"/>
      <c r="E19" s="177"/>
      <c r="F19" s="86"/>
      <c r="G19" s="11"/>
      <c r="H19" s="11"/>
      <c r="I19" s="15"/>
    </row>
    <row r="20" spans="1:10" s="10" customFormat="1" ht="16.5">
      <c r="A20" s="91"/>
      <c r="B20" s="138" t="s">
        <v>11</v>
      </c>
      <c r="C20" s="178"/>
      <c r="D20" s="169"/>
      <c r="E20" s="178"/>
      <c r="F20" s="86"/>
      <c r="G20" s="11"/>
      <c r="H20" s="11"/>
      <c r="I20" s="38"/>
    </row>
    <row r="21" spans="1:10" s="10" customFormat="1" ht="16.5">
      <c r="A21" s="91"/>
      <c r="B21" s="138" t="s">
        <v>12</v>
      </c>
      <c r="C21" s="178"/>
      <c r="D21" s="173"/>
      <c r="E21" s="178"/>
      <c r="F21" s="86"/>
      <c r="G21" s="11"/>
      <c r="H21" s="11"/>
      <c r="I21" s="31"/>
    </row>
    <row r="22" spans="1:10" s="10" customFormat="1" ht="16.5">
      <c r="A22" s="86"/>
      <c r="B22" s="138" t="s">
        <v>13</v>
      </c>
      <c r="C22" s="179">
        <v>0</v>
      </c>
      <c r="D22" s="169"/>
      <c r="E22" s="179">
        <v>-66911515557</v>
      </c>
      <c r="F22" s="86"/>
      <c r="G22" s="11"/>
      <c r="I22" s="35"/>
    </row>
    <row r="23" spans="1:10" s="10" customFormat="1" ht="16.5">
      <c r="A23" s="86"/>
      <c r="B23" s="138" t="s">
        <v>14</v>
      </c>
      <c r="C23" s="177">
        <f>SUM(C20:C22)</f>
        <v>0</v>
      </c>
      <c r="D23" s="169"/>
      <c r="E23" s="177">
        <f>SUM(E20:E22)</f>
        <v>-66911515557</v>
      </c>
      <c r="F23" s="86"/>
      <c r="I23" s="15"/>
    </row>
    <row r="24" spans="1:10" s="10" customFormat="1" ht="17.25" thickBot="1">
      <c r="A24" s="91"/>
      <c r="B24" s="135" t="s">
        <v>15</v>
      </c>
      <c r="C24" s="180">
        <f>+C17+C23+C9</f>
        <v>7461902101.9995117</v>
      </c>
      <c r="D24" s="176"/>
      <c r="E24" s="180">
        <f>+E17+E23+E9</f>
        <v>7461902101.9995117</v>
      </c>
      <c r="F24" s="92"/>
      <c r="I24" s="15"/>
      <c r="J24" s="11"/>
    </row>
    <row r="25" spans="1:10" s="10" customFormat="1" ht="17.25" thickTop="1">
      <c r="A25" s="86"/>
      <c r="B25" s="181"/>
      <c r="C25" s="182"/>
      <c r="D25" s="182"/>
      <c r="E25" s="183"/>
      <c r="F25" s="86"/>
    </row>
    <row r="26" spans="1:10" s="10" customFormat="1" ht="16.5">
      <c r="A26" s="86"/>
      <c r="B26" s="90"/>
      <c r="C26" s="184"/>
      <c r="D26" s="184"/>
      <c r="E26" s="184"/>
      <c r="F26" s="86"/>
    </row>
    <row r="27" spans="1:10" ht="16.5">
      <c r="A27" s="86"/>
      <c r="B27" s="90" t="s">
        <v>203</v>
      </c>
      <c r="C27" s="93"/>
      <c r="D27" s="93"/>
      <c r="E27" s="93"/>
      <c r="F27" s="86"/>
      <c r="I27" s="8"/>
    </row>
    <row r="28" spans="1:10" ht="16.5">
      <c r="A28" s="86"/>
      <c r="B28" s="128"/>
      <c r="C28" s="93"/>
      <c r="D28" s="93"/>
      <c r="E28" s="93"/>
      <c r="F28" s="92"/>
      <c r="G28" s="8"/>
      <c r="H28" s="8"/>
      <c r="I28" s="8"/>
      <c r="J28" s="32"/>
    </row>
    <row r="29" spans="1:10" ht="15.75">
      <c r="B29" s="94"/>
      <c r="C29" s="93"/>
      <c r="D29" s="93"/>
      <c r="E29" s="93"/>
    </row>
    <row r="30" spans="1:10" ht="15">
      <c r="B30" s="17"/>
      <c r="C30" s="16"/>
      <c r="D30" s="16"/>
      <c r="E30" s="16"/>
    </row>
    <row r="31" spans="1:10">
      <c r="C31" s="16"/>
      <c r="D31" s="16"/>
      <c r="E31" s="16"/>
    </row>
    <row r="32" spans="1:10" ht="15">
      <c r="B32" s="12"/>
      <c r="C32" s="258"/>
      <c r="D32" s="258"/>
      <c r="E32" s="258"/>
      <c r="F32" s="258"/>
      <c r="G32" s="258"/>
    </row>
    <row r="33" spans="2:7" ht="15">
      <c r="B33" s="12"/>
      <c r="C33" s="258"/>
      <c r="D33" s="258"/>
      <c r="E33" s="258"/>
      <c r="F33" s="258"/>
      <c r="G33" s="258"/>
    </row>
    <row r="34" spans="2:7">
      <c r="C34" s="16"/>
      <c r="D34" s="16"/>
      <c r="E34" s="16"/>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F13" sqref="F13"/>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ht="15.75">
      <c r="A1" s="96"/>
      <c r="B1" s="94"/>
      <c r="C1" s="94"/>
      <c r="D1" s="94"/>
      <c r="E1" s="82"/>
      <c r="F1" s="82"/>
    </row>
    <row r="2" spans="1:13" ht="16.5">
      <c r="A2" s="94"/>
      <c r="B2" s="261" t="s">
        <v>49</v>
      </c>
      <c r="C2" s="261"/>
      <c r="D2" s="261"/>
      <c r="E2" s="261"/>
      <c r="F2" s="94"/>
      <c r="G2" s="18"/>
      <c r="H2" s="18"/>
      <c r="I2" s="18"/>
      <c r="J2" s="18"/>
      <c r="K2" s="18"/>
    </row>
    <row r="3" spans="1:13" ht="16.5">
      <c r="A3" s="96"/>
      <c r="B3" s="264" t="s">
        <v>16</v>
      </c>
      <c r="C3" s="264"/>
      <c r="D3" s="264"/>
      <c r="E3" s="264"/>
      <c r="F3" s="94"/>
      <c r="G3" s="18"/>
      <c r="H3" s="18"/>
      <c r="I3" s="19"/>
      <c r="J3" s="19"/>
      <c r="K3" s="19"/>
    </row>
    <row r="4" spans="1:13" ht="15.75">
      <c r="A4" s="98"/>
      <c r="B4" s="265" t="s">
        <v>213</v>
      </c>
      <c r="C4" s="265"/>
      <c r="D4" s="265"/>
      <c r="E4" s="265"/>
      <c r="F4" s="94"/>
      <c r="G4" s="18"/>
      <c r="H4" s="18"/>
      <c r="I4" s="19"/>
      <c r="J4" s="19"/>
      <c r="K4" s="19"/>
    </row>
    <row r="5" spans="1:13" ht="15.75">
      <c r="A5" s="98"/>
      <c r="B5" s="82"/>
      <c r="C5" s="82"/>
      <c r="D5" s="82"/>
      <c r="E5" s="82"/>
      <c r="F5" s="82"/>
      <c r="G5" s="46"/>
      <c r="H5" s="46"/>
      <c r="I5" s="19"/>
      <c r="J5" s="19"/>
      <c r="K5" s="19"/>
    </row>
    <row r="6" spans="1:13" ht="30">
      <c r="A6" s="98"/>
      <c r="B6" s="99" t="s">
        <v>17</v>
      </c>
      <c r="C6" s="99" t="s">
        <v>18</v>
      </c>
      <c r="D6" s="99" t="s">
        <v>19</v>
      </c>
      <c r="E6" s="100" t="s">
        <v>214</v>
      </c>
      <c r="F6" s="98"/>
      <c r="G6" s="57"/>
      <c r="H6" s="57"/>
      <c r="I6" s="19"/>
      <c r="J6" s="19"/>
      <c r="K6" s="19"/>
    </row>
    <row r="7" spans="1:13" ht="16.5">
      <c r="A7" s="98"/>
      <c r="B7" s="101" t="s">
        <v>20</v>
      </c>
      <c r="C7" s="102">
        <v>87428876107.052979</v>
      </c>
      <c r="D7" s="103">
        <v>104762264378</v>
      </c>
      <c r="E7" s="104">
        <f t="shared" ref="E7:E13" si="0">+C7+D7</f>
        <v>192191140485.05298</v>
      </c>
      <c r="F7" s="98"/>
      <c r="G7" s="57"/>
      <c r="H7" s="57"/>
      <c r="I7" s="19"/>
      <c r="J7" s="19"/>
      <c r="K7" s="20"/>
    </row>
    <row r="8" spans="1:13" ht="15.75">
      <c r="A8" s="82"/>
      <c r="B8" s="105"/>
      <c r="C8" s="106"/>
      <c r="D8" s="106"/>
      <c r="E8" s="107"/>
      <c r="F8" s="82"/>
      <c r="G8" s="46"/>
      <c r="H8" s="46"/>
    </row>
    <row r="9" spans="1:13" ht="15.75">
      <c r="A9" s="90"/>
      <c r="B9" s="108" t="s">
        <v>21</v>
      </c>
      <c r="C9" s="109"/>
      <c r="D9" s="109"/>
      <c r="E9" s="107"/>
      <c r="F9" s="110"/>
      <c r="G9" s="22"/>
      <c r="H9" s="56"/>
      <c r="I9" s="22"/>
      <c r="J9" s="22"/>
      <c r="K9" s="22"/>
    </row>
    <row r="10" spans="1:13" ht="15.75">
      <c r="A10" s="90"/>
      <c r="B10" s="111" t="s">
        <v>13</v>
      </c>
      <c r="C10" s="112">
        <v>759095287600</v>
      </c>
      <c r="D10" s="109"/>
      <c r="E10" s="107">
        <f t="shared" si="0"/>
        <v>759095287600</v>
      </c>
      <c r="F10" s="110"/>
      <c r="G10" s="22"/>
      <c r="H10" s="33"/>
      <c r="I10" s="22"/>
      <c r="J10" s="22"/>
      <c r="K10" s="22"/>
    </row>
    <row r="11" spans="1:13" ht="15.75">
      <c r="A11" s="97"/>
      <c r="B11" s="113" t="s">
        <v>22</v>
      </c>
      <c r="C11" s="114">
        <v>705911923619.22473</v>
      </c>
      <c r="D11" s="115">
        <v>0</v>
      </c>
      <c r="E11" s="107">
        <f t="shared" si="0"/>
        <v>705911923619.22473</v>
      </c>
      <c r="F11" s="116"/>
      <c r="G11" s="23"/>
      <c r="H11" s="56"/>
      <c r="I11" s="24"/>
      <c r="J11" s="25"/>
      <c r="K11" s="25"/>
    </row>
    <row r="12" spans="1:13" ht="15.75">
      <c r="A12" s="90"/>
      <c r="B12" s="117" t="s">
        <v>202</v>
      </c>
      <c r="C12" s="107"/>
      <c r="D12" s="118">
        <v>2562657682</v>
      </c>
      <c r="E12" s="107">
        <f t="shared" si="0"/>
        <v>2562657682</v>
      </c>
      <c r="F12" s="90"/>
      <c r="G12" s="21"/>
      <c r="H12" s="26"/>
      <c r="I12" s="34"/>
      <c r="J12" s="34"/>
      <c r="K12" s="21"/>
    </row>
    <row r="13" spans="1:13" ht="15.75">
      <c r="A13" s="90"/>
      <c r="B13" s="117" t="s">
        <v>23</v>
      </c>
      <c r="C13" s="119">
        <v>0</v>
      </c>
      <c r="D13" s="119">
        <v>12260847920</v>
      </c>
      <c r="E13" s="107">
        <f t="shared" si="0"/>
        <v>12260847920</v>
      </c>
      <c r="F13" s="90"/>
      <c r="G13" s="26"/>
      <c r="H13" s="26"/>
      <c r="I13" s="34"/>
      <c r="J13" s="34"/>
      <c r="K13" s="21"/>
    </row>
    <row r="14" spans="1:13" ht="30">
      <c r="A14" s="90"/>
      <c r="B14" s="120" t="s">
        <v>24</v>
      </c>
      <c r="C14" s="121">
        <f>+C7+C10-C11+C13</f>
        <v>140612240087.82825</v>
      </c>
      <c r="D14" s="122">
        <f>SUM(D7:D13)</f>
        <v>119585769980</v>
      </c>
      <c r="E14" s="123" t="str">
        <f>+"TOTAL ACTIVO NETO AL30 DE SETIEMBRE DE 2023"</f>
        <v>TOTAL ACTIVO NETO AL30 DE SETIEMBRE DE 2023</v>
      </c>
      <c r="F14" s="93"/>
      <c r="G14" s="26"/>
      <c r="H14" s="26"/>
      <c r="I14" s="26"/>
      <c r="J14" s="26"/>
      <c r="K14" s="26"/>
    </row>
    <row r="15" spans="1:13" ht="18.75" customHeight="1" thickBot="1">
      <c r="A15" s="90"/>
      <c r="B15" s="124"/>
      <c r="C15" s="125"/>
      <c r="D15" s="125"/>
      <c r="E15" s="126">
        <f>+C14+D14</f>
        <v>260198010067.82825</v>
      </c>
      <c r="F15" s="93"/>
      <c r="G15" s="26"/>
      <c r="H15" s="26"/>
      <c r="I15" s="26"/>
      <c r="J15" s="26"/>
      <c r="K15" s="26"/>
      <c r="M15" s="27"/>
    </row>
    <row r="16" spans="1:13" ht="16.5" thickTop="1">
      <c r="A16" s="127"/>
      <c r="B16" s="93"/>
      <c r="C16" s="93"/>
      <c r="D16" s="93"/>
      <c r="E16" s="95"/>
      <c r="F16" s="93"/>
      <c r="G16" s="26"/>
      <c r="H16" s="26"/>
      <c r="I16" s="26"/>
      <c r="J16" s="26"/>
      <c r="K16" s="26"/>
      <c r="M16" s="27"/>
    </row>
    <row r="17" spans="1:11" ht="15.75">
      <c r="A17" s="90"/>
      <c r="B17" s="90" t="s">
        <v>203</v>
      </c>
      <c r="C17" s="93"/>
      <c r="D17" s="93"/>
      <c r="E17" s="93"/>
      <c r="F17" s="93"/>
      <c r="G17" s="26"/>
      <c r="H17" s="26"/>
      <c r="I17" s="26"/>
      <c r="J17" s="26"/>
      <c r="K17" s="26"/>
    </row>
    <row r="18" spans="1:11" ht="15.75">
      <c r="A18" s="90"/>
      <c r="B18" s="128"/>
      <c r="C18" s="93"/>
      <c r="D18" s="93"/>
      <c r="E18" s="93"/>
      <c r="F18" s="93"/>
      <c r="G18" s="26"/>
      <c r="H18" s="26"/>
      <c r="I18" s="26"/>
      <c r="J18" s="26"/>
      <c r="K18" s="26"/>
    </row>
    <row r="19" spans="1:11" ht="15.75">
      <c r="A19" s="90"/>
      <c r="B19" s="94"/>
      <c r="C19" s="93"/>
      <c r="D19" s="93"/>
      <c r="E19" s="93"/>
      <c r="F19" s="93"/>
      <c r="G19" s="26"/>
      <c r="H19" s="26"/>
      <c r="I19" s="26"/>
      <c r="J19" s="26"/>
      <c r="K19" s="26"/>
    </row>
    <row r="20" spans="1:11" ht="15.75">
      <c r="A20" s="90"/>
      <c r="B20" s="128"/>
      <c r="C20" s="93"/>
      <c r="D20" s="93"/>
      <c r="E20" s="93"/>
      <c r="F20" s="93"/>
      <c r="G20" s="26"/>
      <c r="H20" s="26"/>
      <c r="I20" s="26"/>
      <c r="J20" s="26"/>
      <c r="K20" s="26"/>
    </row>
    <row r="21" spans="1:11">
      <c r="A21" s="21"/>
      <c r="B21" s="18"/>
      <c r="C21" s="26"/>
      <c r="D21" s="26"/>
      <c r="E21" s="26"/>
      <c r="F21" s="26"/>
      <c r="G21" s="26"/>
      <c r="H21" s="26"/>
      <c r="I21" s="26"/>
      <c r="J21" s="26"/>
      <c r="K21" s="26"/>
    </row>
    <row r="22" spans="1:11">
      <c r="A22" s="21"/>
      <c r="B22" s="26"/>
      <c r="C22" s="26"/>
      <c r="D22" s="26"/>
      <c r="E22" s="26"/>
      <c r="F22" s="26"/>
      <c r="G22" s="26"/>
      <c r="H22" s="26"/>
      <c r="I22" s="26"/>
      <c r="J22" s="26"/>
      <c r="K22" s="26"/>
    </row>
    <row r="23" spans="1:11">
      <c r="A23" s="21"/>
      <c r="B23" s="26"/>
      <c r="C23" s="26"/>
      <c r="D23" s="26"/>
      <c r="E23" s="26"/>
      <c r="F23" s="26"/>
      <c r="G23" s="26"/>
      <c r="H23" s="26"/>
      <c r="I23" s="26"/>
      <c r="J23" s="26"/>
      <c r="K23" s="26"/>
    </row>
    <row r="24" spans="1:11">
      <c r="A24" s="21"/>
      <c r="B24" s="26"/>
      <c r="C24" s="26"/>
      <c r="D24" s="26"/>
      <c r="E24" s="26"/>
      <c r="F24" s="26"/>
      <c r="G24" s="26"/>
      <c r="H24" s="26"/>
      <c r="I24" s="26"/>
      <c r="J24" s="26"/>
      <c r="K24" s="26"/>
    </row>
    <row r="25" spans="1:11">
      <c r="A25" s="28"/>
      <c r="B25" s="26"/>
      <c r="C25" s="26"/>
      <c r="D25" s="26"/>
      <c r="E25" s="26"/>
      <c r="F25" s="26"/>
      <c r="G25" s="26"/>
      <c r="H25" s="26"/>
      <c r="I25" s="26"/>
      <c r="J25" s="26"/>
      <c r="K25" s="26"/>
    </row>
    <row r="26" spans="1:11">
      <c r="A26" s="28"/>
      <c r="B26" s="26"/>
      <c r="C26" s="26"/>
      <c r="D26" s="26"/>
      <c r="E26" s="26"/>
      <c r="F26" s="26"/>
      <c r="G26" s="26"/>
      <c r="H26" s="26"/>
      <c r="I26" s="26"/>
      <c r="J26" s="26"/>
      <c r="K26" s="26"/>
    </row>
    <row r="28" spans="1:11">
      <c r="J28" s="27"/>
    </row>
    <row r="29" spans="1:11">
      <c r="G29" s="27"/>
    </row>
    <row r="30" spans="1:11">
      <c r="J30" s="27"/>
    </row>
    <row r="31" spans="1:11">
      <c r="J31" s="27"/>
    </row>
    <row r="32" spans="1:11">
      <c r="J32" s="27"/>
    </row>
    <row r="35" spans="2:8">
      <c r="B35" s="12"/>
      <c r="C35" s="6"/>
      <c r="D35" s="6"/>
      <c r="E35" s="258"/>
      <c r="F35" s="258"/>
      <c r="G35" s="258"/>
      <c r="H35" s="258"/>
    </row>
    <row r="36" spans="2:8">
      <c r="B36" s="12"/>
      <c r="C36" s="6"/>
      <c r="D36" s="6"/>
      <c r="E36" s="258"/>
      <c r="F36" s="258"/>
      <c r="G36" s="258"/>
      <c r="H36" s="258"/>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4"/>
  <sheetViews>
    <sheetView showGridLines="0" workbookViewId="0">
      <selection activeCell="B10" sqref="B10"/>
    </sheetView>
  </sheetViews>
  <sheetFormatPr baseColWidth="10" defaultColWidth="9.140625" defaultRowHeight="15"/>
  <cols>
    <col min="1" max="1" width="11.42578125" customWidth="1"/>
    <col min="2" max="2" width="68.5703125" customWidth="1"/>
    <col min="3" max="3" width="17.85546875" customWidth="1"/>
    <col min="4" max="4" width="16.42578125" customWidth="1"/>
    <col min="5" max="5" width="17.85546875" customWidth="1"/>
    <col min="8" max="8" width="15.5703125" customWidth="1"/>
  </cols>
  <sheetData>
    <row r="1" spans="1:8" ht="15.75">
      <c r="A1" s="82"/>
      <c r="B1" s="130"/>
      <c r="C1" s="131"/>
      <c r="D1" s="130"/>
      <c r="E1" s="2"/>
      <c r="F1" s="2"/>
    </row>
    <row r="2" spans="1:8" ht="26.25">
      <c r="A2" s="82"/>
      <c r="B2" s="261" t="s">
        <v>49</v>
      </c>
      <c r="C2" s="261"/>
      <c r="D2" s="261"/>
      <c r="E2" s="54"/>
      <c r="F2" s="5"/>
    </row>
    <row r="3" spans="1:8" ht="20.25">
      <c r="A3" s="82"/>
      <c r="B3" s="263" t="str">
        <f>+"ESTADOS DE RESULTADOS AL 30 DE SETIEMBRE DE 2023"</f>
        <v>ESTADOS DE RESULTADOS AL 30 DE SETIEMBRE DE 2023</v>
      </c>
      <c r="C3" s="263"/>
      <c r="D3" s="263"/>
      <c r="E3" s="55"/>
    </row>
    <row r="4" spans="1:8" ht="15.75">
      <c r="A4" s="82"/>
      <c r="B4" s="132"/>
      <c r="C4" s="132"/>
      <c r="D4" s="132"/>
    </row>
    <row r="5" spans="1:8" ht="15.75">
      <c r="A5" s="82"/>
      <c r="B5" s="133"/>
      <c r="C5" s="266">
        <v>2023</v>
      </c>
      <c r="D5" s="268">
        <v>2022</v>
      </c>
    </row>
    <row r="6" spans="1:8" ht="15.75">
      <c r="A6" s="82"/>
      <c r="B6" s="134"/>
      <c r="C6" s="267"/>
      <c r="D6" s="269"/>
      <c r="H6" s="39"/>
    </row>
    <row r="7" spans="1:8" ht="15.75">
      <c r="A7" s="82"/>
      <c r="B7" s="135" t="s">
        <v>25</v>
      </c>
      <c r="C7" s="136"/>
      <c r="D7" s="137"/>
      <c r="H7" s="27"/>
    </row>
    <row r="8" spans="1:8" ht="15.75">
      <c r="A8" s="82"/>
      <c r="B8" s="135" t="s">
        <v>26</v>
      </c>
      <c r="C8" s="136"/>
      <c r="D8" s="137"/>
      <c r="H8" s="27"/>
    </row>
    <row r="9" spans="1:8" ht="15.75">
      <c r="A9" s="82"/>
      <c r="B9" s="138" t="s">
        <v>27</v>
      </c>
      <c r="C9" s="139">
        <v>22834039850</v>
      </c>
      <c r="D9" s="140">
        <v>10671586182</v>
      </c>
      <c r="H9" s="27"/>
    </row>
    <row r="10" spans="1:8" ht="15.75">
      <c r="A10" s="82"/>
      <c r="B10" s="141" t="s">
        <v>150</v>
      </c>
      <c r="C10" s="139">
        <v>338277452</v>
      </c>
      <c r="D10" s="140">
        <v>1117883547</v>
      </c>
      <c r="H10" s="27"/>
    </row>
    <row r="11" spans="1:8" ht="15.75">
      <c r="A11" s="82"/>
      <c r="B11" s="141" t="s">
        <v>51</v>
      </c>
      <c r="C11" s="142">
        <v>0</v>
      </c>
      <c r="D11" s="143">
        <v>0</v>
      </c>
      <c r="H11" s="27"/>
    </row>
    <row r="12" spans="1:8" ht="15.75">
      <c r="A12" s="82"/>
      <c r="B12" s="135" t="s">
        <v>28</v>
      </c>
      <c r="C12" s="144">
        <f>SUM(C8:C11)</f>
        <v>23172317302</v>
      </c>
      <c r="D12" s="145">
        <f>SUM(D8:D11)</f>
        <v>11789469729</v>
      </c>
      <c r="H12" s="29"/>
    </row>
    <row r="13" spans="1:8" ht="21.75" customHeight="1">
      <c r="A13" s="82"/>
      <c r="B13" s="135" t="s">
        <v>29</v>
      </c>
      <c r="C13" s="139"/>
      <c r="D13" s="140"/>
      <c r="H13" s="27"/>
    </row>
    <row r="14" spans="1:8" ht="15.75">
      <c r="A14" s="82"/>
      <c r="B14" s="141" t="s">
        <v>30</v>
      </c>
      <c r="C14" s="139">
        <v>0</v>
      </c>
      <c r="D14" s="140">
        <v>1217027620</v>
      </c>
      <c r="F14" s="27"/>
      <c r="H14" s="27"/>
    </row>
    <row r="15" spans="1:8" ht="15.75">
      <c r="A15" s="82"/>
      <c r="B15" s="146" t="s">
        <v>211</v>
      </c>
      <c r="C15" s="139">
        <v>10868317760</v>
      </c>
      <c r="D15" s="140">
        <v>2862783480</v>
      </c>
      <c r="H15" s="27"/>
    </row>
    <row r="16" spans="1:8" ht="15.75">
      <c r="A16" s="82"/>
      <c r="B16" s="141" t="s">
        <v>31</v>
      </c>
      <c r="C16" s="139">
        <v>10675620</v>
      </c>
      <c r="D16" s="140">
        <v>7826045</v>
      </c>
      <c r="H16" s="27"/>
    </row>
    <row r="17" spans="1:9" ht="15.75">
      <c r="A17" s="82"/>
      <c r="B17" s="141" t="s">
        <v>215</v>
      </c>
      <c r="C17" s="139">
        <v>16755172</v>
      </c>
      <c r="D17" s="140"/>
      <c r="H17" s="27"/>
    </row>
    <row r="18" spans="1:9" ht="15.75">
      <c r="A18" s="82"/>
      <c r="B18" s="138" t="s">
        <v>32</v>
      </c>
      <c r="C18" s="147">
        <v>15720830</v>
      </c>
      <c r="D18" s="148">
        <v>1909557</v>
      </c>
      <c r="F18" s="27"/>
      <c r="H18" s="8"/>
    </row>
    <row r="19" spans="1:9" ht="15.75">
      <c r="A19" s="82"/>
      <c r="B19" s="149" t="s">
        <v>33</v>
      </c>
      <c r="C19" s="150">
        <f>SUM(C14:C18)</f>
        <v>10911469382</v>
      </c>
      <c r="D19" s="151">
        <f>SUM(D14:D18)</f>
        <v>4089546702</v>
      </c>
      <c r="H19" s="29"/>
    </row>
    <row r="20" spans="1:9" ht="16.5" thickBot="1">
      <c r="A20" s="82"/>
      <c r="B20" s="149" t="s">
        <v>34</v>
      </c>
      <c r="C20" s="152">
        <f>+C12-C19</f>
        <v>12260847920</v>
      </c>
      <c r="D20" s="153">
        <f>+D12-D19</f>
        <v>7699923027</v>
      </c>
      <c r="H20" s="29"/>
    </row>
    <row r="21" spans="1:9" ht="16.5" thickTop="1">
      <c r="A21" s="82"/>
      <c r="B21" s="154"/>
      <c r="C21" s="155"/>
      <c r="D21" s="156"/>
    </row>
    <row r="22" spans="1:9" ht="15.75">
      <c r="A22" s="82"/>
      <c r="B22" s="157"/>
      <c r="C22" s="158"/>
      <c r="D22" s="158"/>
    </row>
    <row r="23" spans="1:9" ht="15.75">
      <c r="A23" s="82"/>
      <c r="B23" s="90" t="s">
        <v>203</v>
      </c>
      <c r="C23" s="129"/>
      <c r="D23" s="129"/>
      <c r="E23" s="29"/>
      <c r="I23" s="27"/>
    </row>
    <row r="24" spans="1:9" ht="15.75">
      <c r="A24" s="82"/>
      <c r="B24" s="82"/>
      <c r="C24" s="158"/>
      <c r="D24" s="158"/>
      <c r="E24" s="27"/>
    </row>
    <row r="25" spans="1:9">
      <c r="B25" s="17"/>
      <c r="C25" s="27"/>
      <c r="D25" s="27"/>
      <c r="E25" s="27"/>
      <c r="I25" s="27"/>
    </row>
    <row r="26" spans="1:9">
      <c r="B26" s="18"/>
      <c r="C26" s="27"/>
      <c r="D26" s="27"/>
      <c r="E26" s="27"/>
    </row>
    <row r="27" spans="1:9">
      <c r="B27" s="17"/>
      <c r="C27" s="27"/>
      <c r="D27" s="27"/>
      <c r="E27" s="27"/>
    </row>
    <row r="28" spans="1:9">
      <c r="B28" s="18"/>
      <c r="C28" s="29"/>
      <c r="D28" s="29"/>
      <c r="E28" s="29"/>
    </row>
    <row r="29" spans="1:9">
      <c r="B29" s="18"/>
      <c r="C29" s="27"/>
      <c r="D29" s="27"/>
      <c r="E29" s="27"/>
    </row>
    <row r="30" spans="1:9">
      <c r="B30" s="4"/>
      <c r="C30" s="27"/>
      <c r="D30" s="27"/>
      <c r="E30" s="27"/>
    </row>
    <row r="31" spans="1:9">
      <c r="B31" s="18"/>
      <c r="C31" s="27"/>
      <c r="D31" s="27"/>
      <c r="E31" s="27"/>
    </row>
    <row r="32" spans="1:9">
      <c r="B32" s="4"/>
      <c r="C32" s="27"/>
      <c r="D32" s="27"/>
      <c r="E32" s="27"/>
    </row>
    <row r="33" spans="2:5">
      <c r="B33" s="18"/>
      <c r="C33" s="29"/>
      <c r="D33" s="29"/>
      <c r="E33" s="29"/>
    </row>
    <row r="34" spans="2:5">
      <c r="B34" s="4"/>
      <c r="C34" s="27"/>
      <c r="D34" s="27"/>
      <c r="E34" s="27"/>
    </row>
    <row r="35" spans="2:5">
      <c r="B35" s="18"/>
      <c r="C35" s="27"/>
      <c r="D35" s="27"/>
      <c r="E35" s="27"/>
    </row>
    <row r="36" spans="2:5">
      <c r="B36" s="18"/>
      <c r="C36" s="27"/>
      <c r="D36" s="27"/>
      <c r="E36" s="27"/>
    </row>
    <row r="37" spans="2:5">
      <c r="B37" s="18"/>
      <c r="C37" s="27"/>
      <c r="D37" s="27"/>
      <c r="E37" s="27"/>
    </row>
    <row r="38" spans="2:5">
      <c r="B38" s="18"/>
      <c r="C38" s="29"/>
      <c r="D38" s="29"/>
      <c r="E38" s="29"/>
    </row>
    <row r="40" spans="2:5">
      <c r="C40" s="27"/>
      <c r="D40" s="27"/>
      <c r="E40" s="27"/>
    </row>
    <row r="42" spans="2:5">
      <c r="C42" s="27"/>
    </row>
    <row r="43" spans="2:5">
      <c r="C43" s="27"/>
    </row>
    <row r="44" spans="2:5">
      <c r="C44" s="27"/>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1"/>
  <sheetViews>
    <sheetView showGridLines="0" zoomScaleNormal="100" workbookViewId="0">
      <selection activeCell="F15" sqref="F15"/>
    </sheetView>
  </sheetViews>
  <sheetFormatPr baseColWidth="10" defaultColWidth="9.140625" defaultRowHeight="15"/>
  <cols>
    <col min="1" max="1" width="11.42578125" customWidth="1"/>
    <col min="2" max="2" width="51.85546875" customWidth="1"/>
    <col min="3" max="3" width="17.7109375" style="30" bestFit="1" customWidth="1"/>
    <col min="4" max="4" width="21.5703125" style="30" customWidth="1"/>
    <col min="5" max="5" width="15.85546875" style="30" customWidth="1"/>
    <col min="6" max="6" width="19.5703125" customWidth="1"/>
  </cols>
  <sheetData>
    <row r="1" spans="1:6" s="4" customFormat="1">
      <c r="A1" s="90"/>
      <c r="B1" s="130"/>
      <c r="C1" s="131"/>
      <c r="D1" s="130"/>
      <c r="E1" s="80"/>
    </row>
    <row r="2" spans="1:6" s="4" customFormat="1" ht="16.5">
      <c r="A2" s="90"/>
      <c r="B2" s="261" t="s">
        <v>49</v>
      </c>
      <c r="C2" s="261"/>
      <c r="D2" s="261"/>
      <c r="E2" s="80"/>
    </row>
    <row r="3" spans="1:6" ht="21.75" customHeight="1">
      <c r="A3" s="82"/>
      <c r="B3" s="263" t="str">
        <f>+"ESTADO DEL ACTIVO NETO AL30 DE SETIEMBRE DE 2023"</f>
        <v>ESTADO DEL ACTIVO NETO AL30 DE SETIEMBRE DE 2023</v>
      </c>
      <c r="C3" s="263"/>
      <c r="D3" s="263"/>
      <c r="E3" s="80"/>
    </row>
    <row r="4" spans="1:6" ht="14.25" customHeight="1">
      <c r="A4" s="82"/>
      <c r="B4" s="132"/>
      <c r="C4" s="132"/>
      <c r="D4" s="132"/>
      <c r="E4" s="80"/>
    </row>
    <row r="5" spans="1:6" ht="14.25" customHeight="1">
      <c r="A5" s="82"/>
      <c r="B5" s="188"/>
      <c r="C5" s="270">
        <v>2023</v>
      </c>
      <c r="D5" s="272">
        <v>2022</v>
      </c>
      <c r="E5" s="80"/>
    </row>
    <row r="6" spans="1:6" ht="15.75">
      <c r="A6" s="82"/>
      <c r="B6" s="185" t="s">
        <v>35</v>
      </c>
      <c r="C6" s="271"/>
      <c r="D6" s="273"/>
      <c r="E6" s="80"/>
    </row>
    <row r="7" spans="1:6" ht="17.25" customHeight="1">
      <c r="A7" s="82"/>
      <c r="B7" s="135" t="s">
        <v>36</v>
      </c>
      <c r="C7" s="189"/>
      <c r="D7" s="190"/>
      <c r="E7" s="80"/>
    </row>
    <row r="8" spans="1:6" ht="15" customHeight="1">
      <c r="A8" s="82"/>
      <c r="B8" s="135" t="s">
        <v>193</v>
      </c>
      <c r="C8" s="189"/>
      <c r="D8" s="190"/>
      <c r="E8" s="80"/>
    </row>
    <row r="9" spans="1:6" ht="14.25" customHeight="1">
      <c r="A9" s="82"/>
      <c r="B9" s="138" t="s">
        <v>50</v>
      </c>
      <c r="C9" s="191">
        <v>147375624</v>
      </c>
      <c r="D9" s="192">
        <v>8628687</v>
      </c>
      <c r="E9" s="80"/>
    </row>
    <row r="10" spans="1:6" ht="14.25" customHeight="1">
      <c r="A10" s="82"/>
      <c r="B10" s="193" t="s">
        <v>192</v>
      </c>
      <c r="C10" s="191">
        <v>7835299137</v>
      </c>
      <c r="D10" s="192">
        <v>7453273415</v>
      </c>
      <c r="E10" s="80"/>
    </row>
    <row r="11" spans="1:6" ht="15.75">
      <c r="A11" s="82"/>
      <c r="B11" s="193"/>
      <c r="C11" s="194">
        <f>SUM(C9:C10)</f>
        <v>7982674761</v>
      </c>
      <c r="D11" s="195">
        <f>SUM(D9:D10)</f>
        <v>7461902102</v>
      </c>
      <c r="E11" s="196"/>
      <c r="F11" s="27"/>
    </row>
    <row r="12" spans="1:6" ht="15.75">
      <c r="A12" s="82"/>
      <c r="B12" s="135" t="s">
        <v>190</v>
      </c>
      <c r="C12" s="189"/>
      <c r="D12" s="190"/>
      <c r="E12" s="80"/>
    </row>
    <row r="13" spans="1:6" ht="15.75">
      <c r="A13" s="82"/>
      <c r="B13" s="138" t="s">
        <v>191</v>
      </c>
      <c r="C13" s="191">
        <v>102294875280</v>
      </c>
      <c r="D13" s="191">
        <v>38726057800</v>
      </c>
      <c r="E13" s="80"/>
      <c r="F13" s="27"/>
    </row>
    <row r="14" spans="1:6" ht="15.75">
      <c r="A14" s="82"/>
      <c r="B14" s="138" t="s">
        <v>38</v>
      </c>
      <c r="C14" s="191">
        <v>0</v>
      </c>
      <c r="D14" s="192">
        <v>0</v>
      </c>
      <c r="E14" s="80"/>
    </row>
    <row r="15" spans="1:6" ht="15.75">
      <c r="A15" s="82"/>
      <c r="B15" s="135"/>
      <c r="C15" s="194">
        <f>SUM(C13:C14)</f>
        <v>102294875280</v>
      </c>
      <c r="D15" s="195">
        <f>SUM(D13:D14)</f>
        <v>38726057800</v>
      </c>
      <c r="E15" s="80"/>
    </row>
    <row r="16" spans="1:6" ht="15.75">
      <c r="A16" s="82"/>
      <c r="B16" s="135" t="s">
        <v>48</v>
      </c>
      <c r="C16" s="194">
        <f>+C11+C15</f>
        <v>110277550041</v>
      </c>
      <c r="D16" s="195">
        <f>+D11+D15</f>
        <v>46187959902</v>
      </c>
      <c r="E16" s="80"/>
    </row>
    <row r="17" spans="1:6" ht="15.75">
      <c r="A17" s="82"/>
      <c r="B17" s="135"/>
      <c r="C17" s="197"/>
      <c r="D17" s="198"/>
      <c r="E17" s="80"/>
    </row>
    <row r="18" spans="1:6" ht="15.75">
      <c r="A18" s="82"/>
      <c r="B18" s="135" t="s">
        <v>39</v>
      </c>
      <c r="C18" s="197"/>
      <c r="D18" s="199"/>
      <c r="E18" s="80"/>
    </row>
    <row r="19" spans="1:6" ht="15.75">
      <c r="A19" s="82"/>
      <c r="B19" s="135" t="s">
        <v>190</v>
      </c>
      <c r="C19" s="197"/>
      <c r="D19" s="199"/>
      <c r="E19" s="80"/>
    </row>
    <row r="20" spans="1:6" ht="15.75">
      <c r="A20" s="82"/>
      <c r="B20" s="138" t="s">
        <v>194</v>
      </c>
      <c r="C20" s="200">
        <v>257912574571</v>
      </c>
      <c r="D20" s="201">
        <v>225142893349</v>
      </c>
      <c r="E20" s="80"/>
      <c r="F20" s="27"/>
    </row>
    <row r="21" spans="1:6" ht="15.75">
      <c r="A21" s="82"/>
      <c r="B21" s="138" t="s">
        <v>38</v>
      </c>
      <c r="C21" s="202">
        <v>0</v>
      </c>
      <c r="D21" s="203">
        <v>0</v>
      </c>
      <c r="E21" s="80"/>
    </row>
    <row r="22" spans="1:6" ht="15.75">
      <c r="A22" s="82"/>
      <c r="B22" s="135"/>
      <c r="C22" s="204">
        <f>SUM(C20:C21)</f>
        <v>257912574571</v>
      </c>
      <c r="D22" s="205">
        <f>SUM(D20:D21)</f>
        <v>225142893349</v>
      </c>
      <c r="E22" s="80"/>
    </row>
    <row r="23" spans="1:6" ht="16.5" thickBot="1">
      <c r="A23" s="82"/>
      <c r="B23" s="135" t="s">
        <v>40</v>
      </c>
      <c r="C23" s="206">
        <f>+C22+C16</f>
        <v>368190124612</v>
      </c>
      <c r="D23" s="207">
        <f>+D22+D16</f>
        <v>271330853251</v>
      </c>
      <c r="E23" s="80"/>
    </row>
    <row r="24" spans="1:6" ht="27.75" customHeight="1" thickTop="1">
      <c r="A24" s="82"/>
      <c r="B24" s="185" t="s">
        <v>41</v>
      </c>
      <c r="C24" s="208"/>
      <c r="D24" s="209"/>
      <c r="E24" s="80"/>
    </row>
    <row r="25" spans="1:6" ht="15.75">
      <c r="A25" s="82"/>
      <c r="B25" s="135" t="s">
        <v>42</v>
      </c>
      <c r="C25" s="189"/>
      <c r="D25" s="190"/>
      <c r="E25" s="80"/>
    </row>
    <row r="26" spans="1:6" ht="15.75">
      <c r="A26" s="82"/>
      <c r="B26" s="135" t="s">
        <v>43</v>
      </c>
      <c r="C26" s="189"/>
      <c r="D26" s="190"/>
      <c r="E26" s="80"/>
    </row>
    <row r="27" spans="1:6" ht="15.75">
      <c r="A27" s="82"/>
      <c r="B27" s="193" t="s">
        <v>195</v>
      </c>
      <c r="C27" s="200">
        <v>0</v>
      </c>
      <c r="D27" s="192">
        <v>114865124</v>
      </c>
      <c r="E27" s="80"/>
      <c r="F27" s="27"/>
    </row>
    <row r="28" spans="1:6" ht="15.75">
      <c r="A28" s="82"/>
      <c r="B28" s="138" t="s">
        <v>210</v>
      </c>
      <c r="C28" s="202">
        <v>107992114544</v>
      </c>
      <c r="D28" s="192">
        <v>79024847642</v>
      </c>
      <c r="E28" s="80"/>
      <c r="F28" s="27"/>
    </row>
    <row r="29" spans="1:6" ht="15.75" customHeight="1">
      <c r="A29" s="82"/>
      <c r="B29" s="135" t="s">
        <v>44</v>
      </c>
      <c r="C29" s="210">
        <f>SUM(C27:C28)</f>
        <v>107992114544</v>
      </c>
      <c r="D29" s="195">
        <f>SUM(D27:D28)</f>
        <v>79139712766</v>
      </c>
      <c r="E29" s="80"/>
      <c r="F29" s="27"/>
    </row>
    <row r="30" spans="1:6" ht="16.5" thickBot="1">
      <c r="A30" s="82"/>
      <c r="B30" s="135" t="s">
        <v>45</v>
      </c>
      <c r="C30" s="206">
        <f>+C23-C29</f>
        <v>260198010068</v>
      </c>
      <c r="D30" s="207">
        <f>+D23-D29</f>
        <v>192191140485</v>
      </c>
      <c r="E30" s="196"/>
      <c r="F30" s="27"/>
    </row>
    <row r="31" spans="1:6" ht="16.5" thickTop="1">
      <c r="A31" s="82"/>
      <c r="B31" s="135" t="s">
        <v>46</v>
      </c>
      <c r="C31" s="211">
        <v>1850662.3056855169</v>
      </c>
      <c r="D31" s="212">
        <v>1463551.0824510001</v>
      </c>
      <c r="E31" s="80"/>
    </row>
    <row r="32" spans="1:6" ht="15.75">
      <c r="A32" s="82"/>
      <c r="B32" s="135" t="s">
        <v>47</v>
      </c>
      <c r="C32" s="213">
        <f>+C30/C31</f>
        <v>140597.23876616065</v>
      </c>
      <c r="D32" s="214">
        <f>+D30/D31</f>
        <v>131318.3685827615</v>
      </c>
      <c r="E32" s="80"/>
    </row>
    <row r="33" spans="1:6" ht="15.75">
      <c r="A33" s="82"/>
      <c r="B33" s="185"/>
      <c r="C33" s="186"/>
      <c r="D33" s="187"/>
      <c r="E33" s="80"/>
      <c r="F33" s="27"/>
    </row>
    <row r="34" spans="1:6" ht="15.75">
      <c r="A34" s="82"/>
      <c r="B34" s="82"/>
      <c r="C34" s="215"/>
      <c r="D34" s="80"/>
      <c r="E34" s="80"/>
    </row>
    <row r="35" spans="1:6" ht="15.75">
      <c r="A35" s="82"/>
      <c r="B35" s="90" t="s">
        <v>203</v>
      </c>
      <c r="C35" s="196"/>
      <c r="D35" s="80"/>
      <c r="E35" s="80"/>
    </row>
    <row r="36" spans="1:6" ht="15.75">
      <c r="A36" s="82"/>
      <c r="B36" s="128"/>
      <c r="C36" s="216"/>
      <c r="D36" s="80"/>
      <c r="E36" s="80"/>
    </row>
    <row r="37" spans="1:6">
      <c r="B37" s="18"/>
    </row>
    <row r="38" spans="1:6">
      <c r="B38" s="17"/>
    </row>
    <row r="51"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9"/>
  <sheetViews>
    <sheetView showGridLines="0" zoomScale="115" zoomScaleNormal="115" workbookViewId="0">
      <selection activeCell="B2" sqref="B2:H2"/>
    </sheetView>
  </sheetViews>
  <sheetFormatPr baseColWidth="10" defaultRowHeight="15"/>
  <cols>
    <col min="7" max="7" width="16.42578125" customWidth="1"/>
    <col min="11" max="11" width="11.42578125" customWidth="1"/>
    <col min="12" max="12" width="5.5703125" customWidth="1"/>
  </cols>
  <sheetData>
    <row r="1" spans="1:8" ht="15.75">
      <c r="A1" s="82"/>
      <c r="B1" s="82"/>
      <c r="C1" s="82"/>
      <c r="D1" s="82"/>
      <c r="E1" s="82"/>
      <c r="F1" s="82"/>
      <c r="G1" s="82"/>
      <c r="H1" s="82"/>
    </row>
    <row r="2" spans="1:8" ht="15" customHeight="1">
      <c r="A2" s="82"/>
      <c r="B2" s="274" t="s">
        <v>127</v>
      </c>
      <c r="C2" s="274"/>
      <c r="D2" s="274"/>
      <c r="E2" s="274"/>
      <c r="F2" s="274"/>
      <c r="G2" s="274"/>
      <c r="H2" s="274"/>
    </row>
    <row r="3" spans="1:8" ht="15" customHeight="1">
      <c r="A3" s="82"/>
      <c r="B3" s="219"/>
      <c r="C3" s="219"/>
      <c r="D3" s="219"/>
      <c r="E3" s="219"/>
      <c r="F3" s="219"/>
      <c r="G3" s="219"/>
      <c r="H3" s="219"/>
    </row>
    <row r="4" spans="1:8" ht="15.75">
      <c r="A4" s="82"/>
      <c r="B4" s="82"/>
      <c r="C4" s="217"/>
      <c r="D4" s="82"/>
      <c r="E4" s="82"/>
      <c r="F4" s="82"/>
      <c r="G4" s="82"/>
      <c r="H4" s="82"/>
    </row>
    <row r="5" spans="1:8" ht="15.75">
      <c r="A5" s="82"/>
      <c r="B5" s="275" t="s">
        <v>128</v>
      </c>
      <c r="C5" s="275"/>
      <c r="D5" s="275"/>
      <c r="E5" s="82"/>
      <c r="F5" s="82"/>
      <c r="G5" s="82"/>
      <c r="H5" s="82"/>
    </row>
    <row r="6" spans="1:8" ht="15.75">
      <c r="A6" s="82"/>
      <c r="B6" s="276" t="s">
        <v>129</v>
      </c>
      <c r="C6" s="276"/>
      <c r="D6" s="276"/>
      <c r="E6" s="276"/>
      <c r="F6" s="276"/>
      <c r="G6" s="276"/>
      <c r="H6" s="276"/>
    </row>
    <row r="7" spans="1:8" ht="15.75">
      <c r="A7" s="82"/>
      <c r="B7" s="82"/>
      <c r="C7" s="217"/>
      <c r="D7" s="82"/>
      <c r="E7" s="82"/>
      <c r="F7" s="82"/>
      <c r="G7" s="82"/>
      <c r="H7" s="82"/>
    </row>
    <row r="8" spans="1:8" ht="15.75">
      <c r="A8" s="82"/>
      <c r="B8" s="277" t="s">
        <v>221</v>
      </c>
      <c r="C8" s="277"/>
      <c r="D8" s="277"/>
      <c r="E8" s="277"/>
      <c r="F8" s="277"/>
      <c r="G8" s="277"/>
      <c r="H8" s="277"/>
    </row>
    <row r="9" spans="1:8" ht="15.75">
      <c r="A9" s="82"/>
      <c r="B9" s="277"/>
      <c r="C9" s="277"/>
      <c r="D9" s="277"/>
      <c r="E9" s="277"/>
      <c r="F9" s="277"/>
      <c r="G9" s="277"/>
      <c r="H9" s="277"/>
    </row>
    <row r="10" spans="1:8" ht="34.5" customHeight="1">
      <c r="A10" s="82"/>
      <c r="B10" s="277"/>
      <c r="C10" s="277"/>
      <c r="D10" s="277"/>
      <c r="E10" s="277"/>
      <c r="F10" s="277"/>
      <c r="G10" s="277"/>
      <c r="H10" s="277"/>
    </row>
    <row r="11" spans="1:8" ht="43.5" customHeight="1">
      <c r="A11" s="82"/>
      <c r="B11" s="277"/>
      <c r="C11" s="277"/>
      <c r="D11" s="277"/>
      <c r="E11" s="277"/>
      <c r="F11" s="277"/>
      <c r="G11" s="277"/>
      <c r="H11" s="277"/>
    </row>
    <row r="12" spans="1:8" ht="15.75">
      <c r="A12" s="82"/>
      <c r="B12" s="82"/>
      <c r="C12" s="217"/>
      <c r="D12" s="82"/>
      <c r="E12" s="82"/>
      <c r="F12" s="82"/>
      <c r="G12" s="82"/>
      <c r="H12" s="82"/>
    </row>
    <row r="13" spans="1:8" ht="15.75">
      <c r="A13" s="82"/>
      <c r="B13" s="217" t="s">
        <v>130</v>
      </c>
      <c r="C13" s="82"/>
      <c r="D13" s="82"/>
      <c r="E13" s="82"/>
      <c r="F13" s="82"/>
      <c r="G13" s="82"/>
      <c r="H13" s="82"/>
    </row>
    <row r="14" spans="1:8" ht="15.75">
      <c r="A14" s="82"/>
      <c r="B14" s="82"/>
      <c r="C14" s="217"/>
      <c r="D14" s="82"/>
      <c r="E14" s="82"/>
      <c r="F14" s="82"/>
      <c r="G14" s="82"/>
      <c r="H14" s="82"/>
    </row>
    <row r="15" spans="1:8" ht="15.75">
      <c r="A15" s="82"/>
      <c r="B15" s="82"/>
      <c r="C15" s="82"/>
      <c r="D15" s="82"/>
      <c r="E15" s="82"/>
      <c r="F15" s="82"/>
      <c r="G15" s="82"/>
      <c r="H15" s="82"/>
    </row>
    <row r="16" spans="1:8" ht="15.75">
      <c r="A16" s="82"/>
      <c r="B16" s="82"/>
      <c r="C16" s="218" t="s">
        <v>131</v>
      </c>
      <c r="D16" s="82"/>
      <c r="E16" s="82"/>
      <c r="F16" s="82"/>
      <c r="G16" s="82"/>
      <c r="H16" s="82"/>
    </row>
    <row r="17" spans="1:8" ht="15.75">
      <c r="A17" s="82"/>
      <c r="B17" s="82"/>
      <c r="C17" s="217" t="s">
        <v>132</v>
      </c>
      <c r="D17" s="82"/>
      <c r="E17" s="82"/>
      <c r="F17" s="82"/>
      <c r="G17" s="82"/>
      <c r="H17" s="82"/>
    </row>
    <row r="18" spans="1:8" ht="15.75">
      <c r="A18" s="82"/>
      <c r="B18" s="82"/>
      <c r="C18" s="82"/>
      <c r="D18" s="82"/>
      <c r="E18" s="82"/>
      <c r="F18" s="82"/>
      <c r="G18" s="82"/>
      <c r="H18" s="82"/>
    </row>
    <row r="19" spans="1:8" ht="15.75">
      <c r="A19" s="82"/>
      <c r="B19" s="82"/>
      <c r="C19" s="82"/>
      <c r="D19" s="82"/>
      <c r="E19" s="82"/>
      <c r="F19" s="82"/>
      <c r="G19" s="82"/>
      <c r="H19" s="82"/>
    </row>
  </sheetData>
  <mergeCells count="4">
    <mergeCell ref="B2:H2"/>
    <mergeCell ref="B5:D5"/>
    <mergeCell ref="B6:H6"/>
    <mergeCell ref="B8:H11"/>
  </mergeCells>
  <pageMargins left="0.7" right="0.7" top="0.75" bottom="0.75" header="0.3" footer="0.3"/>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62"/>
  <sheetViews>
    <sheetView showGridLines="0" zoomScale="85" zoomScaleNormal="85" zoomScalePageLayoutView="85" workbookViewId="0">
      <pane ySplit="2" topLeftCell="A76" activePane="bottomLeft" state="frozen"/>
      <selection pane="bottomLeft" activeCell="H93" sqref="H93"/>
    </sheetView>
  </sheetViews>
  <sheetFormatPr baseColWidth="10" defaultRowHeight="15"/>
  <cols>
    <col min="2" max="2" width="34.42578125" customWidth="1"/>
    <col min="3" max="3" width="15.42578125" customWidth="1"/>
    <col min="4" max="4" width="16.28515625" customWidth="1"/>
    <col min="5" max="5" width="15" bestFit="1" customWidth="1"/>
    <col min="6" max="6" width="14.140625" bestFit="1" customWidth="1"/>
    <col min="7" max="7" width="23.28515625" customWidth="1"/>
  </cols>
  <sheetData>
    <row r="1" spans="1:10" ht="15.75">
      <c r="A1" s="82"/>
      <c r="B1" s="82"/>
      <c r="C1" s="82"/>
      <c r="D1" s="82"/>
      <c r="E1" s="82"/>
      <c r="F1" s="82"/>
      <c r="G1" s="82"/>
      <c r="H1" s="82"/>
      <c r="I1" s="82"/>
      <c r="J1" s="82"/>
    </row>
    <row r="2" spans="1:10" ht="15.75">
      <c r="A2" s="279" t="s">
        <v>60</v>
      </c>
      <c r="B2" s="279"/>
      <c r="C2" s="279"/>
      <c r="D2" s="279"/>
      <c r="E2" s="279"/>
      <c r="F2" s="279"/>
      <c r="G2" s="279"/>
      <c r="H2" s="82"/>
      <c r="I2" s="82"/>
      <c r="J2" s="82"/>
    </row>
    <row r="3" spans="1:10" ht="15.75">
      <c r="A3" s="276" t="s">
        <v>67</v>
      </c>
      <c r="B3" s="276"/>
      <c r="C3" s="276"/>
      <c r="D3" s="276"/>
      <c r="E3" s="276"/>
      <c r="F3" s="276"/>
      <c r="G3" s="276"/>
      <c r="H3" s="82"/>
      <c r="I3" s="82"/>
      <c r="J3" s="82"/>
    </row>
    <row r="4" spans="1:10" ht="15.75">
      <c r="A4" s="275" t="s">
        <v>222</v>
      </c>
      <c r="B4" s="275"/>
      <c r="C4" s="275"/>
      <c r="D4" s="275"/>
      <c r="E4" s="275"/>
      <c r="F4" s="275"/>
      <c r="G4" s="275"/>
      <c r="H4" s="82"/>
      <c r="I4" s="82"/>
      <c r="J4" s="82"/>
    </row>
    <row r="5" spans="1:10" ht="34.5" customHeight="1">
      <c r="A5" s="278" t="s">
        <v>223</v>
      </c>
      <c r="B5" s="278"/>
      <c r="C5" s="278"/>
      <c r="D5" s="278"/>
      <c r="E5" s="278"/>
      <c r="F5" s="278"/>
      <c r="G5" s="278"/>
      <c r="H5" s="82"/>
      <c r="I5" s="82"/>
      <c r="J5" s="82"/>
    </row>
    <row r="6" spans="1:10" ht="15.75">
      <c r="A6" s="277" t="s">
        <v>224</v>
      </c>
      <c r="B6" s="277"/>
      <c r="C6" s="277"/>
      <c r="D6" s="277"/>
      <c r="E6" s="277"/>
      <c r="F6" s="277"/>
      <c r="G6" s="277"/>
      <c r="H6" s="82"/>
      <c r="I6" s="82"/>
      <c r="J6" s="82"/>
    </row>
    <row r="7" spans="1:10" ht="121.5" customHeight="1">
      <c r="A7" s="277"/>
      <c r="B7" s="277"/>
      <c r="C7" s="277"/>
      <c r="D7" s="277"/>
      <c r="E7" s="277"/>
      <c r="F7" s="277"/>
      <c r="G7" s="277"/>
      <c r="H7" s="82"/>
      <c r="I7" s="82"/>
      <c r="J7" s="82"/>
    </row>
    <row r="8" spans="1:10" ht="15.75">
      <c r="A8" s="276" t="s">
        <v>225</v>
      </c>
      <c r="B8" s="276"/>
      <c r="C8" s="276"/>
      <c r="D8" s="276"/>
      <c r="E8" s="276"/>
      <c r="F8" s="276"/>
      <c r="G8" s="276"/>
      <c r="H8" s="82"/>
      <c r="I8" s="82"/>
      <c r="J8" s="82"/>
    </row>
    <row r="9" spans="1:10" ht="15.75">
      <c r="A9" s="278" t="s">
        <v>226</v>
      </c>
      <c r="B9" s="278"/>
      <c r="C9" s="278"/>
      <c r="D9" s="278"/>
      <c r="E9" s="278"/>
      <c r="F9" s="278"/>
      <c r="G9" s="278"/>
      <c r="H9" s="82"/>
      <c r="I9" s="82"/>
      <c r="J9" s="82"/>
    </row>
    <row r="10" spans="1:10" ht="91.5" customHeight="1">
      <c r="A10" s="278"/>
      <c r="B10" s="278"/>
      <c r="C10" s="278"/>
      <c r="D10" s="278"/>
      <c r="E10" s="278"/>
      <c r="F10" s="278"/>
      <c r="G10" s="278"/>
      <c r="H10" s="82"/>
      <c r="I10" s="82"/>
      <c r="J10" s="82"/>
    </row>
    <row r="11" spans="1:10" ht="15.75">
      <c r="A11" s="277" t="s">
        <v>227</v>
      </c>
      <c r="B11" s="277"/>
      <c r="C11" s="277"/>
      <c r="D11" s="277"/>
      <c r="E11" s="277"/>
      <c r="F11" s="277"/>
      <c r="G11" s="277"/>
      <c r="H11" s="82"/>
      <c r="I11" s="82"/>
      <c r="J11" s="82"/>
    </row>
    <row r="12" spans="1:10" ht="19.5" customHeight="1">
      <c r="A12" s="277"/>
      <c r="B12" s="277"/>
      <c r="C12" s="277"/>
      <c r="D12" s="277"/>
      <c r="E12" s="277"/>
      <c r="F12" s="277"/>
      <c r="G12" s="277"/>
      <c r="H12" s="82"/>
      <c r="I12" s="82"/>
      <c r="J12" s="82"/>
    </row>
    <row r="13" spans="1:10" ht="15.75">
      <c r="A13" s="276" t="s">
        <v>68</v>
      </c>
      <c r="B13" s="276"/>
      <c r="C13" s="276"/>
      <c r="D13" s="276"/>
      <c r="E13" s="276"/>
      <c r="F13" s="276"/>
      <c r="G13" s="276"/>
      <c r="H13" s="82"/>
      <c r="I13" s="82"/>
      <c r="J13" s="82"/>
    </row>
    <row r="14" spans="1:10" ht="34.5" customHeight="1">
      <c r="A14" s="278" t="s">
        <v>69</v>
      </c>
      <c r="B14" s="278"/>
      <c r="C14" s="278"/>
      <c r="D14" s="278"/>
      <c r="E14" s="278"/>
      <c r="F14" s="278"/>
      <c r="G14" s="278"/>
      <c r="H14" s="82"/>
      <c r="I14" s="82"/>
      <c r="J14" s="82"/>
    </row>
    <row r="15" spans="1:10" ht="76.5" customHeight="1">
      <c r="A15" s="278"/>
      <c r="B15" s="278"/>
      <c r="C15" s="278"/>
      <c r="D15" s="278"/>
      <c r="E15" s="278"/>
      <c r="F15" s="278"/>
      <c r="G15" s="278"/>
      <c r="H15" s="82"/>
      <c r="I15" s="82"/>
      <c r="J15" s="82"/>
    </row>
    <row r="16" spans="1:10" ht="15.75">
      <c r="A16" s="278" t="s">
        <v>70</v>
      </c>
      <c r="B16" s="278"/>
      <c r="C16" s="278"/>
      <c r="D16" s="278"/>
      <c r="E16" s="278"/>
      <c r="F16" s="278"/>
      <c r="G16" s="278"/>
      <c r="H16" s="82"/>
      <c r="I16" s="82"/>
      <c r="J16" s="82"/>
    </row>
    <row r="17" spans="1:10" ht="15.75" customHeight="1">
      <c r="A17" s="278"/>
      <c r="B17" s="278"/>
      <c r="C17" s="278"/>
      <c r="D17" s="278"/>
      <c r="E17" s="278"/>
      <c r="F17" s="278"/>
      <c r="G17" s="278"/>
      <c r="H17" s="82"/>
      <c r="I17" s="82"/>
      <c r="J17" s="82"/>
    </row>
    <row r="18" spans="1:10" ht="15.75">
      <c r="A18" s="278" t="s">
        <v>228</v>
      </c>
      <c r="B18" s="278"/>
      <c r="C18" s="278"/>
      <c r="D18" s="278"/>
      <c r="E18" s="278"/>
      <c r="F18" s="278"/>
      <c r="G18" s="278"/>
      <c r="H18" s="82"/>
      <c r="I18" s="82"/>
      <c r="J18" s="82"/>
    </row>
    <row r="19" spans="1:10" ht="18.75" customHeight="1">
      <c r="A19" s="278"/>
      <c r="B19" s="278"/>
      <c r="C19" s="278"/>
      <c r="D19" s="278"/>
      <c r="E19" s="278"/>
      <c r="F19" s="278"/>
      <c r="G19" s="278"/>
      <c r="H19" s="82"/>
      <c r="I19" s="82"/>
      <c r="J19" s="82"/>
    </row>
    <row r="20" spans="1:10" ht="15.75">
      <c r="A20" s="276" t="s">
        <v>71</v>
      </c>
      <c r="B20" s="276"/>
      <c r="C20" s="276"/>
      <c r="D20" s="276"/>
      <c r="E20" s="276"/>
      <c r="F20" s="276"/>
      <c r="G20" s="276"/>
      <c r="H20" s="82"/>
      <c r="I20" s="82"/>
      <c r="J20" s="82"/>
    </row>
    <row r="21" spans="1:10" ht="15.75">
      <c r="A21" s="278" t="s">
        <v>72</v>
      </c>
      <c r="B21" s="278"/>
      <c r="C21" s="278"/>
      <c r="D21" s="278"/>
      <c r="E21" s="278"/>
      <c r="F21" s="278"/>
      <c r="G21" s="278"/>
      <c r="H21" s="82"/>
      <c r="I21" s="82"/>
      <c r="J21" s="82"/>
    </row>
    <row r="22" spans="1:10" ht="38.25" customHeight="1">
      <c r="A22" s="278"/>
      <c r="B22" s="278"/>
      <c r="C22" s="278"/>
      <c r="D22" s="278"/>
      <c r="E22" s="278"/>
      <c r="F22" s="278"/>
      <c r="G22" s="278"/>
      <c r="H22" s="82"/>
      <c r="I22" s="82"/>
      <c r="J22" s="82"/>
    </row>
    <row r="23" spans="1:10" ht="15.75">
      <c r="A23" s="220"/>
      <c r="B23" s="220"/>
      <c r="C23" s="220"/>
      <c r="D23" s="220"/>
      <c r="E23" s="220"/>
      <c r="F23" s="220"/>
      <c r="G23" s="220"/>
      <c r="H23" s="82"/>
      <c r="I23" s="82"/>
      <c r="J23" s="82"/>
    </row>
    <row r="24" spans="1:10" ht="15.75">
      <c r="A24" s="220"/>
      <c r="B24" s="220"/>
      <c r="C24" s="220"/>
      <c r="D24" s="220"/>
      <c r="E24" s="220"/>
      <c r="F24" s="220"/>
      <c r="G24" s="220"/>
      <c r="H24" s="82"/>
      <c r="I24" s="82"/>
      <c r="J24" s="82"/>
    </row>
    <row r="25" spans="1:10" ht="15" customHeight="1">
      <c r="A25" s="221"/>
      <c r="B25" s="82"/>
      <c r="C25" s="82"/>
      <c r="D25" s="82"/>
      <c r="E25" s="82"/>
      <c r="F25" s="82"/>
      <c r="G25" s="82"/>
      <c r="H25" s="82"/>
      <c r="I25" s="82"/>
      <c r="J25" s="82"/>
    </row>
    <row r="26" spans="1:10" ht="15.75">
      <c r="A26" s="222" t="s">
        <v>73</v>
      </c>
      <c r="B26" s="82"/>
      <c r="C26" s="82"/>
      <c r="D26" s="82"/>
      <c r="E26" s="82"/>
      <c r="F26" s="82"/>
      <c r="G26" s="82"/>
      <c r="H26" s="82"/>
      <c r="I26" s="82"/>
      <c r="J26" s="82"/>
    </row>
    <row r="27" spans="1:10" ht="15.75">
      <c r="A27" s="278" t="s">
        <v>218</v>
      </c>
      <c r="B27" s="278"/>
      <c r="C27" s="278"/>
      <c r="D27" s="278"/>
      <c r="E27" s="278"/>
      <c r="F27" s="278"/>
      <c r="G27" s="278"/>
      <c r="H27" s="82"/>
      <c r="I27" s="82"/>
      <c r="J27" s="82"/>
    </row>
    <row r="28" spans="1:10" ht="79.5" customHeight="1">
      <c r="A28" s="278"/>
      <c r="B28" s="278"/>
      <c r="C28" s="278"/>
      <c r="D28" s="278"/>
      <c r="E28" s="278"/>
      <c r="F28" s="278"/>
      <c r="G28" s="278"/>
      <c r="H28" s="82"/>
      <c r="I28" s="82"/>
      <c r="J28" s="82"/>
    </row>
    <row r="29" spans="1:10" ht="15.75">
      <c r="A29" s="276" t="s">
        <v>74</v>
      </c>
      <c r="B29" s="276"/>
      <c r="C29" s="276"/>
      <c r="D29" s="276"/>
      <c r="E29" s="276"/>
      <c r="F29" s="276"/>
      <c r="G29" s="276"/>
      <c r="H29" s="82"/>
      <c r="I29" s="82"/>
      <c r="J29" s="82"/>
    </row>
    <row r="30" spans="1:10" ht="15.75">
      <c r="A30" s="278" t="s">
        <v>75</v>
      </c>
      <c r="B30" s="278"/>
      <c r="C30" s="278"/>
      <c r="D30" s="278"/>
      <c r="E30" s="278"/>
      <c r="F30" s="278"/>
      <c r="G30" s="278"/>
      <c r="H30" s="82"/>
      <c r="I30" s="82"/>
      <c r="J30" s="82"/>
    </row>
    <row r="31" spans="1:10" ht="22.5" customHeight="1">
      <c r="A31" s="278"/>
      <c r="B31" s="278"/>
      <c r="C31" s="278"/>
      <c r="D31" s="278"/>
      <c r="E31" s="278"/>
      <c r="F31" s="278"/>
      <c r="G31" s="278"/>
      <c r="H31" s="82"/>
      <c r="I31" s="82"/>
      <c r="J31" s="82"/>
    </row>
    <row r="32" spans="1:10" ht="15.75">
      <c r="A32" s="276" t="s">
        <v>76</v>
      </c>
      <c r="B32" s="276"/>
      <c r="C32" s="276"/>
      <c r="D32" s="276"/>
      <c r="E32" s="276"/>
      <c r="F32" s="276"/>
      <c r="G32" s="276"/>
      <c r="H32" s="82"/>
      <c r="I32" s="82"/>
      <c r="J32" s="82"/>
    </row>
    <row r="33" spans="1:10" ht="19.5" customHeight="1">
      <c r="A33" s="278" t="s">
        <v>229</v>
      </c>
      <c r="B33" s="278"/>
      <c r="C33" s="278"/>
      <c r="D33" s="278"/>
      <c r="E33" s="278"/>
      <c r="F33" s="278"/>
      <c r="G33" s="278"/>
      <c r="H33" s="82"/>
      <c r="I33" s="82"/>
      <c r="J33" s="82"/>
    </row>
    <row r="34" spans="1:10" ht="29.25" customHeight="1">
      <c r="A34" s="278"/>
      <c r="B34" s="278"/>
      <c r="C34" s="278"/>
      <c r="D34" s="278"/>
      <c r="E34" s="278"/>
      <c r="F34" s="278"/>
      <c r="G34" s="278"/>
      <c r="H34" s="82"/>
      <c r="I34" s="82"/>
      <c r="J34" s="82"/>
    </row>
    <row r="35" spans="1:10" ht="15.75">
      <c r="A35" s="276" t="s">
        <v>77</v>
      </c>
      <c r="B35" s="276"/>
      <c r="C35" s="276"/>
      <c r="D35" s="276"/>
      <c r="E35" s="276"/>
      <c r="F35" s="276"/>
      <c r="G35" s="276"/>
      <c r="H35" s="82"/>
      <c r="I35" s="82"/>
      <c r="J35" s="82"/>
    </row>
    <row r="36" spans="1:10" ht="15.75" customHeight="1">
      <c r="A36" s="278" t="s">
        <v>230</v>
      </c>
      <c r="B36" s="278"/>
      <c r="C36" s="278"/>
      <c r="D36" s="278"/>
      <c r="E36" s="278"/>
      <c r="F36" s="278"/>
      <c r="G36" s="278"/>
      <c r="H36" s="82"/>
      <c r="I36" s="82"/>
      <c r="J36" s="82"/>
    </row>
    <row r="37" spans="1:10" ht="23.25" customHeight="1">
      <c r="A37" s="278"/>
      <c r="B37" s="278"/>
      <c r="C37" s="278"/>
      <c r="D37" s="278"/>
      <c r="E37" s="278"/>
      <c r="F37" s="278"/>
      <c r="G37" s="278"/>
      <c r="H37" s="82"/>
      <c r="I37" s="82"/>
      <c r="J37" s="82"/>
    </row>
    <row r="38" spans="1:10" ht="15.75">
      <c r="A38" s="276" t="s">
        <v>78</v>
      </c>
      <c r="B38" s="276"/>
      <c r="C38" s="276"/>
      <c r="D38" s="276"/>
      <c r="E38" s="276"/>
      <c r="F38" s="276"/>
      <c r="G38" s="276"/>
      <c r="H38" s="82"/>
      <c r="I38" s="82"/>
      <c r="J38" s="82"/>
    </row>
    <row r="39" spans="1:10" ht="15.75">
      <c r="A39" s="278" t="s">
        <v>197</v>
      </c>
      <c r="B39" s="278"/>
      <c r="C39" s="278"/>
      <c r="D39" s="278"/>
      <c r="E39" s="278"/>
      <c r="F39" s="278"/>
      <c r="G39" s="278"/>
      <c r="H39" s="82"/>
      <c r="I39" s="82"/>
      <c r="J39" s="82"/>
    </row>
    <row r="40" spans="1:10" ht="24.75" customHeight="1">
      <c r="A40" s="278"/>
      <c r="B40" s="278"/>
      <c r="C40" s="278"/>
      <c r="D40" s="278"/>
      <c r="E40" s="278"/>
      <c r="F40" s="278"/>
      <c r="G40" s="278"/>
      <c r="H40" s="82"/>
      <c r="I40" s="82"/>
      <c r="J40" s="82"/>
    </row>
    <row r="41" spans="1:10" ht="31.5" customHeight="1">
      <c r="A41" s="278" t="s">
        <v>231</v>
      </c>
      <c r="B41" s="280"/>
      <c r="C41" s="280"/>
      <c r="D41" s="280"/>
      <c r="E41" s="280"/>
      <c r="F41" s="280"/>
      <c r="G41" s="280"/>
      <c r="H41" s="82"/>
      <c r="I41" s="82"/>
      <c r="J41" s="82"/>
    </row>
    <row r="42" spans="1:10" ht="33" customHeight="1">
      <c r="A42" s="278" t="s">
        <v>232</v>
      </c>
      <c r="B42" s="278"/>
      <c r="C42" s="278"/>
      <c r="D42" s="278"/>
      <c r="E42" s="278"/>
      <c r="F42" s="278"/>
      <c r="G42" s="278"/>
      <c r="H42" s="82"/>
      <c r="I42" s="82"/>
      <c r="J42" s="82"/>
    </row>
    <row r="43" spans="1:10" ht="54.75" customHeight="1">
      <c r="A43" s="278" t="s">
        <v>233</v>
      </c>
      <c r="B43" s="278"/>
      <c r="C43" s="278"/>
      <c r="D43" s="278"/>
      <c r="E43" s="278"/>
      <c r="F43" s="278"/>
      <c r="G43" s="278"/>
      <c r="H43" s="82"/>
      <c r="I43" s="82"/>
      <c r="J43" s="82"/>
    </row>
    <row r="44" spans="1:10" ht="38.25" customHeight="1">
      <c r="A44" s="278" t="s">
        <v>234</v>
      </c>
      <c r="B44" s="278"/>
      <c r="C44" s="278"/>
      <c r="D44" s="278"/>
      <c r="E44" s="278"/>
      <c r="F44" s="278"/>
      <c r="G44" s="278"/>
      <c r="H44" s="82"/>
      <c r="I44" s="82"/>
      <c r="J44" s="82"/>
    </row>
    <row r="45" spans="1:10" ht="15.75">
      <c r="A45" s="278" t="s">
        <v>235</v>
      </c>
      <c r="B45" s="278"/>
      <c r="C45" s="278"/>
      <c r="D45" s="278"/>
      <c r="E45" s="278"/>
      <c r="F45" s="278"/>
      <c r="G45" s="278"/>
      <c r="H45" s="82"/>
      <c r="I45" s="82"/>
      <c r="J45" s="82"/>
    </row>
    <row r="46" spans="1:10" ht="15.75">
      <c r="A46" s="278"/>
      <c r="B46" s="278"/>
      <c r="C46" s="278"/>
      <c r="D46" s="278"/>
      <c r="E46" s="278"/>
      <c r="F46" s="278"/>
      <c r="G46" s="278"/>
      <c r="H46" s="82"/>
      <c r="I46" s="82"/>
      <c r="J46" s="82"/>
    </row>
    <row r="47" spans="1:10" ht="15.75">
      <c r="A47" s="220"/>
      <c r="B47" s="220"/>
      <c r="C47" s="220"/>
      <c r="D47" s="220"/>
      <c r="E47" s="220"/>
      <c r="F47" s="220"/>
      <c r="G47" s="220"/>
      <c r="H47" s="82"/>
      <c r="I47" s="82"/>
      <c r="J47" s="82"/>
    </row>
    <row r="48" spans="1:10" ht="15.75">
      <c r="A48" s="221"/>
      <c r="B48" s="82"/>
      <c r="C48" s="82"/>
      <c r="D48" s="82"/>
      <c r="E48" s="82"/>
      <c r="F48" s="82"/>
      <c r="G48" s="82"/>
      <c r="H48" s="82"/>
      <c r="I48" s="82"/>
      <c r="J48" s="82"/>
    </row>
    <row r="49" spans="1:10" ht="15.75">
      <c r="A49" s="222" t="s">
        <v>79</v>
      </c>
      <c r="B49" s="82"/>
      <c r="C49" s="82"/>
      <c r="D49" s="82"/>
      <c r="E49" s="82"/>
      <c r="F49" s="82"/>
      <c r="G49" s="82"/>
      <c r="H49" s="82"/>
      <c r="I49" s="82"/>
      <c r="J49" s="82"/>
    </row>
    <row r="50" spans="1:10" ht="15.75">
      <c r="A50" s="222"/>
      <c r="B50" s="82"/>
      <c r="C50" s="82"/>
      <c r="D50" s="82"/>
      <c r="E50" s="82"/>
      <c r="F50" s="82"/>
      <c r="G50" s="82"/>
      <c r="H50" s="82"/>
      <c r="I50" s="82"/>
      <c r="J50" s="82"/>
    </row>
    <row r="51" spans="1:10" ht="30">
      <c r="A51" s="82"/>
      <c r="B51" s="223"/>
      <c r="C51" s="224" t="s">
        <v>80</v>
      </c>
      <c r="D51" s="224" t="s">
        <v>81</v>
      </c>
      <c r="E51" s="224" t="s">
        <v>82</v>
      </c>
      <c r="F51" s="82"/>
      <c r="G51" s="82"/>
      <c r="H51" s="82"/>
      <c r="I51" s="82"/>
      <c r="J51" s="82"/>
    </row>
    <row r="52" spans="1:10" ht="15.75">
      <c r="A52" s="82"/>
      <c r="B52" s="225" t="s">
        <v>83</v>
      </c>
      <c r="C52" s="285" t="s">
        <v>84</v>
      </c>
      <c r="D52" s="286"/>
      <c r="E52" s="287"/>
      <c r="F52" s="82"/>
      <c r="G52" s="82"/>
      <c r="H52" s="82"/>
      <c r="I52" s="82"/>
      <c r="J52" s="82"/>
    </row>
    <row r="53" spans="1:10" ht="15.75">
      <c r="A53" s="82"/>
      <c r="B53" s="225" t="s">
        <v>85</v>
      </c>
      <c r="C53" s="288"/>
      <c r="D53" s="289"/>
      <c r="E53" s="290"/>
      <c r="F53" s="82"/>
      <c r="G53" s="82"/>
      <c r="H53" s="82"/>
      <c r="I53" s="82"/>
      <c r="J53" s="82"/>
    </row>
    <row r="54" spans="1:10" ht="15.75">
      <c r="A54" s="222"/>
      <c r="B54" s="82"/>
      <c r="C54" s="82"/>
      <c r="D54" s="82"/>
      <c r="E54" s="82"/>
      <c r="F54" s="82"/>
      <c r="G54" s="82"/>
      <c r="H54" s="82"/>
      <c r="I54" s="82"/>
      <c r="J54" s="82"/>
    </row>
    <row r="55" spans="1:10" ht="15.75">
      <c r="A55" s="222"/>
      <c r="B55" s="82"/>
      <c r="C55" s="82"/>
      <c r="D55" s="82"/>
      <c r="E55" s="82"/>
      <c r="F55" s="82"/>
      <c r="G55" s="82"/>
      <c r="H55" s="82"/>
      <c r="I55" s="82"/>
      <c r="J55" s="82"/>
    </row>
    <row r="56" spans="1:10" ht="15.75">
      <c r="A56" s="222" t="s">
        <v>236</v>
      </c>
      <c r="B56" s="82"/>
      <c r="C56" s="82"/>
      <c r="D56" s="82"/>
      <c r="E56" s="82"/>
      <c r="F56" s="82"/>
      <c r="G56" s="82"/>
      <c r="H56" s="82"/>
      <c r="I56" s="82"/>
      <c r="J56" s="82"/>
    </row>
    <row r="57" spans="1:10" ht="15.75">
      <c r="A57" s="222"/>
      <c r="B57" s="82"/>
      <c r="C57" s="82"/>
      <c r="D57" s="82"/>
      <c r="E57" s="82"/>
      <c r="F57" s="82"/>
      <c r="G57" s="82"/>
      <c r="H57" s="82"/>
      <c r="I57" s="82"/>
      <c r="J57" s="82"/>
    </row>
    <row r="58" spans="1:10" ht="30">
      <c r="A58" s="82"/>
      <c r="B58" s="223" t="s">
        <v>86</v>
      </c>
      <c r="C58" s="224" t="s">
        <v>87</v>
      </c>
      <c r="D58" s="224" t="s">
        <v>88</v>
      </c>
      <c r="E58" s="224" t="s">
        <v>89</v>
      </c>
      <c r="F58" s="224" t="s">
        <v>90</v>
      </c>
      <c r="G58" s="82"/>
      <c r="H58" s="82"/>
      <c r="I58" s="82"/>
      <c r="J58" s="82"/>
    </row>
    <row r="59" spans="1:10" ht="15.75">
      <c r="A59" s="82"/>
      <c r="B59" s="223" t="s">
        <v>91</v>
      </c>
      <c r="C59" s="285" t="s">
        <v>84</v>
      </c>
      <c r="D59" s="286"/>
      <c r="E59" s="286"/>
      <c r="F59" s="287"/>
      <c r="G59" s="82"/>
      <c r="H59" s="82"/>
      <c r="I59" s="82"/>
      <c r="J59" s="82"/>
    </row>
    <row r="60" spans="1:10" ht="15.75">
      <c r="A60" s="82"/>
      <c r="B60" s="223" t="s">
        <v>92</v>
      </c>
      <c r="C60" s="288"/>
      <c r="D60" s="289"/>
      <c r="E60" s="289"/>
      <c r="F60" s="290"/>
      <c r="G60" s="82"/>
      <c r="H60" s="82"/>
      <c r="I60" s="82"/>
      <c r="J60" s="82"/>
    </row>
    <row r="61" spans="1:10" ht="15.75">
      <c r="A61" s="222"/>
      <c r="B61" s="82"/>
      <c r="C61" s="82"/>
      <c r="D61" s="82"/>
      <c r="E61" s="82"/>
      <c r="F61" s="82"/>
      <c r="G61" s="82"/>
      <c r="H61" s="82"/>
      <c r="I61" s="82"/>
      <c r="J61" s="82"/>
    </row>
    <row r="62" spans="1:10" ht="15.75">
      <c r="A62" s="222"/>
      <c r="B62" s="82"/>
      <c r="C62" s="82"/>
      <c r="D62" s="82"/>
      <c r="E62" s="82"/>
      <c r="F62" s="82"/>
      <c r="G62" s="82"/>
      <c r="H62" s="82"/>
      <c r="I62" s="82"/>
      <c r="J62" s="82"/>
    </row>
    <row r="63" spans="1:10" ht="15.75">
      <c r="A63" s="276" t="s">
        <v>237</v>
      </c>
      <c r="B63" s="276"/>
      <c r="C63" s="276"/>
      <c r="D63" s="276"/>
      <c r="E63" s="276"/>
      <c r="F63" s="276"/>
      <c r="G63" s="276"/>
      <c r="H63" s="82"/>
      <c r="I63" s="82"/>
      <c r="J63" s="82"/>
    </row>
    <row r="64" spans="1:10" ht="15.75">
      <c r="A64" s="222" t="s">
        <v>84</v>
      </c>
      <c r="B64" s="82"/>
      <c r="C64" s="82"/>
      <c r="D64" s="82"/>
      <c r="E64" s="82"/>
      <c r="F64" s="82"/>
      <c r="G64" s="82"/>
      <c r="H64" s="82"/>
      <c r="I64" s="82"/>
      <c r="J64" s="82"/>
    </row>
    <row r="65" spans="1:10" ht="15.75">
      <c r="A65" s="222"/>
      <c r="B65" s="82"/>
      <c r="C65" s="82"/>
      <c r="D65" s="82"/>
      <c r="E65" s="82"/>
      <c r="F65" s="82"/>
      <c r="G65" s="82"/>
      <c r="H65" s="82"/>
      <c r="I65" s="82"/>
      <c r="J65" s="82"/>
    </row>
    <row r="66" spans="1:10" ht="15.75">
      <c r="A66" s="279" t="s">
        <v>238</v>
      </c>
      <c r="B66" s="279"/>
      <c r="C66" s="279"/>
      <c r="D66" s="279"/>
      <c r="E66" s="279"/>
      <c r="F66" s="279"/>
      <c r="G66" s="279"/>
      <c r="H66" s="82"/>
      <c r="I66" s="82"/>
      <c r="J66" s="82"/>
    </row>
    <row r="67" spans="1:10" ht="15.75">
      <c r="A67" s="222"/>
      <c r="B67" s="82"/>
      <c r="C67" s="82"/>
      <c r="D67" s="82"/>
      <c r="E67" s="82"/>
      <c r="F67" s="82"/>
      <c r="G67" s="82"/>
      <c r="H67" s="82"/>
      <c r="I67" s="82"/>
      <c r="J67" s="82"/>
    </row>
    <row r="68" spans="1:10" ht="15.75">
      <c r="A68" s="277" t="s">
        <v>242</v>
      </c>
      <c r="B68" s="277"/>
      <c r="C68" s="277"/>
      <c r="D68" s="277"/>
      <c r="E68" s="277"/>
      <c r="F68" s="277"/>
      <c r="G68" s="277"/>
      <c r="H68" s="82"/>
      <c r="I68" s="82"/>
      <c r="J68" s="82"/>
    </row>
    <row r="69" spans="1:10" ht="37.5" customHeight="1">
      <c r="A69" s="277"/>
      <c r="B69" s="277"/>
      <c r="C69" s="277"/>
      <c r="D69" s="277"/>
      <c r="E69" s="277"/>
      <c r="F69" s="277"/>
      <c r="G69" s="277"/>
      <c r="H69" s="82"/>
      <c r="I69" s="82"/>
      <c r="J69" s="82"/>
    </row>
    <row r="70" spans="1:10" ht="15.75">
      <c r="A70" s="277" t="s">
        <v>239</v>
      </c>
      <c r="B70" s="277"/>
      <c r="C70" s="277"/>
      <c r="D70" s="277"/>
      <c r="E70" s="277"/>
      <c r="F70" s="277"/>
      <c r="G70" s="277"/>
      <c r="H70" s="82"/>
      <c r="I70" s="82"/>
      <c r="J70" s="82"/>
    </row>
    <row r="71" spans="1:10" ht="37.5" customHeight="1">
      <c r="A71" s="277"/>
      <c r="B71" s="277"/>
      <c r="C71" s="277"/>
      <c r="D71" s="277"/>
      <c r="E71" s="277"/>
      <c r="F71" s="277"/>
      <c r="G71" s="277"/>
      <c r="H71" s="82"/>
      <c r="I71" s="82"/>
      <c r="J71" s="82"/>
    </row>
    <row r="72" spans="1:10" ht="15.75">
      <c r="A72" s="277" t="s">
        <v>240</v>
      </c>
      <c r="B72" s="277"/>
      <c r="C72" s="277"/>
      <c r="D72" s="277"/>
      <c r="E72" s="277"/>
      <c r="F72" s="277"/>
      <c r="G72" s="277"/>
      <c r="H72" s="82"/>
      <c r="I72" s="82"/>
      <c r="J72" s="82"/>
    </row>
    <row r="73" spans="1:10" ht="25.5" customHeight="1">
      <c r="A73" s="277"/>
      <c r="B73" s="277"/>
      <c r="C73" s="277"/>
      <c r="D73" s="277"/>
      <c r="E73" s="277"/>
      <c r="F73" s="277"/>
      <c r="G73" s="277"/>
      <c r="H73" s="82"/>
      <c r="I73" s="82"/>
      <c r="J73" s="82"/>
    </row>
    <row r="74" spans="1:10" ht="15.75">
      <c r="A74" s="222"/>
      <c r="B74" s="82"/>
      <c r="C74" s="82"/>
      <c r="D74" s="82"/>
      <c r="E74" s="82"/>
      <c r="F74" s="82"/>
      <c r="G74" s="82"/>
      <c r="H74" s="82"/>
      <c r="I74" s="82"/>
      <c r="J74" s="82"/>
    </row>
    <row r="75" spans="1:10" ht="45">
      <c r="A75" s="82"/>
      <c r="B75" s="226" t="s">
        <v>93</v>
      </c>
      <c r="C75" s="226" t="s">
        <v>94</v>
      </c>
      <c r="D75" s="226" t="s">
        <v>95</v>
      </c>
      <c r="E75" s="82"/>
      <c r="F75" s="82"/>
      <c r="G75" s="82"/>
      <c r="H75" s="82"/>
      <c r="I75" s="82"/>
      <c r="J75" s="82"/>
    </row>
    <row r="76" spans="1:10" ht="15.75">
      <c r="A76" s="82"/>
      <c r="B76" s="223" t="s">
        <v>96</v>
      </c>
      <c r="C76" s="227">
        <v>0</v>
      </c>
      <c r="D76" s="228">
        <v>1217027620</v>
      </c>
      <c r="E76" s="82"/>
      <c r="F76" s="82"/>
      <c r="G76" s="82"/>
      <c r="H76" s="82"/>
      <c r="I76" s="82"/>
      <c r="J76" s="82"/>
    </row>
    <row r="77" spans="1:10" ht="15.75">
      <c r="A77" s="82"/>
      <c r="B77" s="223" t="s">
        <v>208</v>
      </c>
      <c r="C77" s="227">
        <v>10675320</v>
      </c>
      <c r="D77" s="228">
        <v>0</v>
      </c>
      <c r="E77" s="82"/>
      <c r="F77" s="82"/>
      <c r="G77" s="82"/>
      <c r="H77" s="82"/>
      <c r="I77" s="82"/>
      <c r="J77" s="82"/>
    </row>
    <row r="78" spans="1:10" ht="15.75">
      <c r="A78" s="82"/>
      <c r="B78" s="223" t="s">
        <v>97</v>
      </c>
      <c r="C78" s="229">
        <v>0</v>
      </c>
      <c r="D78" s="230">
        <v>0</v>
      </c>
      <c r="E78" s="82"/>
      <c r="F78" s="82"/>
      <c r="G78" s="82"/>
      <c r="H78" s="82"/>
      <c r="I78" s="82"/>
      <c r="J78" s="82"/>
    </row>
    <row r="79" spans="1:10" ht="15.75">
      <c r="A79" s="82"/>
      <c r="B79" s="231" t="s">
        <v>98</v>
      </c>
      <c r="C79" s="232">
        <f>+SUM(C76:C78)</f>
        <v>10675320</v>
      </c>
      <c r="D79" s="233">
        <f>+SUM(D76:D78)</f>
        <v>1217027620</v>
      </c>
      <c r="E79" s="82"/>
      <c r="F79" s="82"/>
      <c r="G79" s="82"/>
      <c r="H79" s="82"/>
      <c r="I79" s="82"/>
      <c r="J79" s="82"/>
    </row>
    <row r="80" spans="1:10" ht="15.75">
      <c r="A80" s="222"/>
      <c r="B80" s="82"/>
      <c r="C80" s="82"/>
      <c r="D80" s="82"/>
      <c r="E80" s="82"/>
      <c r="F80" s="82"/>
      <c r="G80" s="82"/>
      <c r="H80" s="82"/>
      <c r="I80" s="82"/>
      <c r="J80" s="82"/>
    </row>
    <row r="81" spans="1:10" ht="15.75">
      <c r="A81" s="222"/>
      <c r="B81" s="82"/>
      <c r="C81" s="82"/>
      <c r="D81" s="82"/>
      <c r="E81" s="82"/>
      <c r="F81" s="82"/>
      <c r="G81" s="82"/>
      <c r="H81" s="82"/>
      <c r="I81" s="82"/>
      <c r="J81" s="82"/>
    </row>
    <row r="82" spans="1:10" ht="15.75">
      <c r="A82" s="222"/>
      <c r="B82" s="82"/>
      <c r="C82" s="82"/>
      <c r="D82" s="82"/>
      <c r="E82" s="82"/>
      <c r="F82" s="82"/>
      <c r="G82" s="82"/>
      <c r="H82" s="82"/>
      <c r="I82" s="82"/>
      <c r="J82" s="82"/>
    </row>
    <row r="83" spans="1:10" ht="15.75">
      <c r="A83" s="222" t="s">
        <v>241</v>
      </c>
      <c r="B83" s="82"/>
      <c r="C83" s="82"/>
      <c r="D83" s="82"/>
      <c r="E83" s="82"/>
      <c r="F83" s="82"/>
      <c r="G83" s="82"/>
      <c r="H83" s="82"/>
      <c r="I83" s="82"/>
      <c r="J83" s="82"/>
    </row>
    <row r="84" spans="1:10" ht="15.75">
      <c r="A84" s="222"/>
      <c r="B84" s="82"/>
      <c r="C84" s="82"/>
      <c r="D84" s="82"/>
      <c r="E84" s="82"/>
      <c r="F84" s="82"/>
      <c r="G84" s="82"/>
      <c r="H84" s="82"/>
      <c r="I84" s="82"/>
      <c r="J84" s="82"/>
    </row>
    <row r="85" spans="1:10" ht="15.75">
      <c r="A85" s="222"/>
      <c r="B85" s="82"/>
      <c r="C85" s="82"/>
      <c r="D85" s="82"/>
      <c r="E85" s="82"/>
      <c r="F85" s="82"/>
      <c r="G85" s="82"/>
      <c r="H85" s="82"/>
      <c r="I85" s="82"/>
      <c r="J85" s="82"/>
    </row>
    <row r="86" spans="1:10" ht="30">
      <c r="A86" s="82"/>
      <c r="B86" s="234" t="s">
        <v>99</v>
      </c>
      <c r="C86" s="226" t="s">
        <v>100</v>
      </c>
      <c r="D86" s="226" t="s">
        <v>101</v>
      </c>
      <c r="E86" s="226" t="s">
        <v>102</v>
      </c>
      <c r="F86" s="82"/>
      <c r="G86" s="82"/>
      <c r="H86" s="82"/>
      <c r="I86" s="82"/>
      <c r="J86" s="82"/>
    </row>
    <row r="87" spans="1:10" ht="15.75">
      <c r="A87" s="82"/>
      <c r="B87" s="231" t="s">
        <v>103</v>
      </c>
      <c r="C87" s="234"/>
      <c r="D87" s="235"/>
      <c r="E87" s="234"/>
      <c r="F87" s="82"/>
      <c r="G87" s="82"/>
      <c r="H87" s="82"/>
      <c r="I87" s="82"/>
      <c r="J87" s="82"/>
    </row>
    <row r="88" spans="1:10" ht="15.75">
      <c r="A88" s="82"/>
      <c r="B88" s="223" t="s">
        <v>104</v>
      </c>
      <c r="C88" s="236">
        <v>134335.912136</v>
      </c>
      <c r="D88" s="237">
        <v>219236842734.19217</v>
      </c>
      <c r="E88" s="237">
        <v>718</v>
      </c>
      <c r="F88" s="82"/>
      <c r="G88" s="82"/>
      <c r="H88" s="82"/>
      <c r="I88" s="82"/>
      <c r="J88" s="82"/>
    </row>
    <row r="89" spans="1:10" ht="15.75">
      <c r="A89" s="82"/>
      <c r="B89" s="223" t="s">
        <v>105</v>
      </c>
      <c r="C89" s="236">
        <v>135044.80829300001</v>
      </c>
      <c r="D89" s="237">
        <v>212043093750.08313</v>
      </c>
      <c r="E89" s="237">
        <v>743</v>
      </c>
      <c r="F89" s="82"/>
      <c r="G89" s="82"/>
      <c r="H89" s="82"/>
      <c r="I89" s="82"/>
      <c r="J89" s="82"/>
    </row>
    <row r="90" spans="1:10" ht="15.75">
      <c r="A90" s="82"/>
      <c r="B90" s="223" t="s">
        <v>106</v>
      </c>
      <c r="C90" s="236">
        <v>135824.02502100001</v>
      </c>
      <c r="D90" s="237">
        <v>203917835217.22974</v>
      </c>
      <c r="E90" s="237">
        <v>760</v>
      </c>
      <c r="F90" s="82"/>
      <c r="G90" s="82"/>
      <c r="H90" s="82"/>
      <c r="I90" s="82"/>
      <c r="J90" s="82"/>
    </row>
    <row r="91" spans="1:10" ht="15.75">
      <c r="A91" s="82"/>
      <c r="B91" s="231" t="s">
        <v>107</v>
      </c>
      <c r="C91" s="234"/>
      <c r="D91" s="234"/>
      <c r="E91" s="234"/>
      <c r="F91" s="82"/>
      <c r="G91" s="82"/>
      <c r="H91" s="82"/>
      <c r="I91" s="82"/>
      <c r="J91" s="82"/>
    </row>
    <row r="92" spans="1:10" ht="15.75">
      <c r="A92" s="82"/>
      <c r="B92" s="223" t="s">
        <v>108</v>
      </c>
      <c r="C92" s="236">
        <v>136608.95170199999</v>
      </c>
      <c r="D92" s="237">
        <v>196916186109.51764</v>
      </c>
      <c r="E92" s="237">
        <v>793</v>
      </c>
      <c r="F92" s="82"/>
      <c r="G92" s="82"/>
      <c r="H92" s="82"/>
      <c r="I92" s="82"/>
      <c r="J92" s="82"/>
    </row>
    <row r="93" spans="1:10" ht="15.75">
      <c r="A93" s="82"/>
      <c r="B93" s="223" t="s">
        <v>109</v>
      </c>
      <c r="C93" s="236">
        <v>137402.34083299999</v>
      </c>
      <c r="D93" s="237">
        <v>185962896823.68515</v>
      </c>
      <c r="E93" s="237">
        <v>858</v>
      </c>
      <c r="F93" s="82"/>
      <c r="G93" s="82"/>
      <c r="H93" s="82"/>
      <c r="I93" s="82"/>
      <c r="J93" s="82"/>
    </row>
    <row r="94" spans="1:10" ht="15.75">
      <c r="A94" s="82"/>
      <c r="B94" s="223" t="s">
        <v>110</v>
      </c>
      <c r="C94" s="236">
        <v>138198.62620100001</v>
      </c>
      <c r="D94" s="237">
        <v>209162534578.62744</v>
      </c>
      <c r="E94" s="237">
        <v>900</v>
      </c>
      <c r="F94" s="82"/>
      <c r="G94" s="82"/>
      <c r="H94" s="82"/>
      <c r="I94" s="82"/>
      <c r="J94" s="82"/>
    </row>
    <row r="95" spans="1:10" ht="15.75">
      <c r="A95" s="82"/>
      <c r="B95" s="231" t="s">
        <v>111</v>
      </c>
      <c r="C95" s="234"/>
      <c r="D95" s="238"/>
      <c r="E95" s="234"/>
      <c r="F95" s="82"/>
      <c r="G95" s="82"/>
      <c r="H95" s="82"/>
      <c r="I95" s="82"/>
      <c r="J95" s="82"/>
    </row>
    <row r="96" spans="1:10" ht="15.75">
      <c r="A96" s="82"/>
      <c r="B96" s="223" t="s">
        <v>112</v>
      </c>
      <c r="C96" s="236">
        <v>139012.02627</v>
      </c>
      <c r="D96" s="237">
        <v>241350649122.85327</v>
      </c>
      <c r="E96" s="239">
        <v>976</v>
      </c>
      <c r="F96" s="82"/>
      <c r="G96" s="82"/>
      <c r="H96" s="82"/>
      <c r="I96" s="82"/>
      <c r="J96" s="82"/>
    </row>
    <row r="97" spans="1:10" ht="15.75">
      <c r="A97" s="82"/>
      <c r="B97" s="223" t="s">
        <v>113</v>
      </c>
      <c r="C97" s="236">
        <v>139822.22894199999</v>
      </c>
      <c r="D97" s="237">
        <v>251549155603.30157</v>
      </c>
      <c r="E97" s="239">
        <v>994</v>
      </c>
      <c r="F97" s="82"/>
      <c r="G97" s="82"/>
      <c r="H97" s="82"/>
      <c r="I97" s="82"/>
      <c r="J97" s="82"/>
    </row>
    <row r="98" spans="1:10" ht="15.75">
      <c r="A98" s="82"/>
      <c r="B98" s="223" t="s">
        <v>114</v>
      </c>
      <c r="C98" s="236">
        <v>140597.23876599999</v>
      </c>
      <c r="D98" s="237">
        <v>260198010067.7027</v>
      </c>
      <c r="E98" s="239">
        <v>1019</v>
      </c>
      <c r="F98" s="82"/>
      <c r="G98" s="82"/>
      <c r="H98" s="82"/>
      <c r="I98" s="82"/>
      <c r="J98" s="82"/>
    </row>
    <row r="99" spans="1:10" ht="15.75">
      <c r="A99" s="82"/>
      <c r="B99" s="231" t="s">
        <v>115</v>
      </c>
      <c r="C99" s="234"/>
      <c r="D99" s="238"/>
      <c r="E99" s="234"/>
      <c r="F99" s="82"/>
      <c r="G99" s="82"/>
      <c r="H99" s="82"/>
      <c r="I99" s="82"/>
      <c r="J99" s="82"/>
    </row>
    <row r="100" spans="1:10" ht="15.75">
      <c r="A100" s="82"/>
      <c r="B100" s="223" t="s">
        <v>116</v>
      </c>
      <c r="C100" s="236">
        <v>0</v>
      </c>
      <c r="D100" s="237">
        <v>0</v>
      </c>
      <c r="E100" s="239"/>
      <c r="F100" s="82"/>
      <c r="G100" s="82"/>
      <c r="H100" s="82"/>
      <c r="I100" s="82"/>
      <c r="J100" s="82"/>
    </row>
    <row r="101" spans="1:10" ht="15.75">
      <c r="A101" s="82"/>
      <c r="B101" s="223" t="s">
        <v>117</v>
      </c>
      <c r="C101" s="236">
        <v>0</v>
      </c>
      <c r="D101" s="237">
        <v>0</v>
      </c>
      <c r="E101" s="239"/>
      <c r="F101" s="82"/>
      <c r="G101" s="82"/>
      <c r="H101" s="82"/>
      <c r="I101" s="82"/>
      <c r="J101" s="82"/>
    </row>
    <row r="102" spans="1:10" ht="15.75">
      <c r="A102" s="82"/>
      <c r="B102" s="223" t="s">
        <v>118</v>
      </c>
      <c r="C102" s="236">
        <v>0</v>
      </c>
      <c r="D102" s="237">
        <v>0</v>
      </c>
      <c r="E102" s="239"/>
      <c r="F102" s="82"/>
      <c r="G102" s="82"/>
      <c r="H102" s="82"/>
      <c r="I102" s="82"/>
      <c r="J102" s="82"/>
    </row>
    <row r="103" spans="1:10" ht="15.75">
      <c r="A103" s="222"/>
      <c r="B103" s="82"/>
      <c r="C103" s="82"/>
      <c r="D103" s="82"/>
      <c r="E103" s="82"/>
      <c r="F103" s="82"/>
      <c r="G103" s="82"/>
      <c r="H103" s="82"/>
      <c r="I103" s="82"/>
      <c r="J103" s="82"/>
    </row>
    <row r="104" spans="1:10" ht="15.75">
      <c r="A104" s="222"/>
      <c r="B104" s="82"/>
      <c r="C104" s="82"/>
      <c r="D104" s="82"/>
      <c r="E104" s="82"/>
      <c r="F104" s="82"/>
      <c r="G104" s="82"/>
      <c r="H104" s="82"/>
      <c r="I104" s="82"/>
      <c r="J104" s="82"/>
    </row>
    <row r="105" spans="1:10" ht="15.75">
      <c r="A105" s="222" t="s">
        <v>119</v>
      </c>
      <c r="B105" s="82"/>
      <c r="C105" s="82"/>
      <c r="D105" s="82"/>
      <c r="E105" s="82"/>
      <c r="F105" s="82"/>
      <c r="G105" s="82"/>
      <c r="H105" s="82"/>
      <c r="I105" s="82"/>
      <c r="J105" s="82"/>
    </row>
    <row r="106" spans="1:10" ht="15.75">
      <c r="A106" s="222"/>
      <c r="B106" s="82"/>
      <c r="C106" s="82"/>
      <c r="D106" s="82"/>
      <c r="E106" s="82"/>
      <c r="F106" s="82"/>
      <c r="G106" s="82"/>
      <c r="H106" s="82"/>
      <c r="I106" s="82"/>
      <c r="J106" s="82"/>
    </row>
    <row r="107" spans="1:10" ht="15.75">
      <c r="A107" s="222" t="s">
        <v>120</v>
      </c>
      <c r="B107" s="82"/>
      <c r="C107" s="82"/>
      <c r="D107" s="82"/>
      <c r="E107" s="82"/>
      <c r="F107" s="82"/>
      <c r="G107" s="82"/>
      <c r="H107" s="82"/>
      <c r="I107" s="82"/>
      <c r="J107" s="82"/>
    </row>
    <row r="108" spans="1:10" ht="15.75">
      <c r="A108" s="278" t="s">
        <v>121</v>
      </c>
      <c r="B108" s="278"/>
      <c r="C108" s="278"/>
      <c r="D108" s="278"/>
      <c r="E108" s="278"/>
      <c r="F108" s="278"/>
      <c r="G108" s="82"/>
      <c r="H108" s="82"/>
      <c r="I108" s="82"/>
      <c r="J108" s="82"/>
    </row>
    <row r="109" spans="1:10" ht="21" customHeight="1">
      <c r="A109" s="278"/>
      <c r="B109" s="278"/>
      <c r="C109" s="278"/>
      <c r="D109" s="278"/>
      <c r="E109" s="278"/>
      <c r="F109" s="278"/>
      <c r="G109" s="82"/>
      <c r="H109" s="82"/>
      <c r="I109" s="82"/>
      <c r="J109" s="82"/>
    </row>
    <row r="110" spans="1:10" ht="15.75">
      <c r="A110" s="82"/>
      <c r="B110" s="291" t="s">
        <v>37</v>
      </c>
      <c r="C110" s="292"/>
      <c r="D110" s="293"/>
      <c r="E110" s="82"/>
      <c r="F110" s="82"/>
      <c r="G110" s="82"/>
      <c r="H110" s="82"/>
      <c r="I110" s="82"/>
      <c r="J110" s="82"/>
    </row>
    <row r="111" spans="1:10" ht="30">
      <c r="A111" s="82"/>
      <c r="B111" s="234" t="s">
        <v>17</v>
      </c>
      <c r="C111" s="226" t="s">
        <v>219</v>
      </c>
      <c r="D111" s="226" t="s">
        <v>209</v>
      </c>
      <c r="E111" s="82"/>
      <c r="F111" s="82"/>
      <c r="G111" s="82"/>
      <c r="H111" s="82"/>
      <c r="I111" s="82"/>
      <c r="J111" s="82"/>
    </row>
    <row r="112" spans="1:10" ht="15.75">
      <c r="A112" s="82"/>
      <c r="B112" s="223" t="s">
        <v>220</v>
      </c>
      <c r="C112" s="240">
        <v>30000000</v>
      </c>
      <c r="D112" s="223">
        <v>0</v>
      </c>
      <c r="E112" s="82"/>
      <c r="F112" s="82"/>
      <c r="G112" s="82"/>
      <c r="H112" s="82"/>
      <c r="I112" s="82"/>
      <c r="J112" s="82"/>
    </row>
    <row r="113" spans="1:10" ht="15.75">
      <c r="A113" s="82"/>
      <c r="B113" s="223" t="s">
        <v>198</v>
      </c>
      <c r="C113" s="240">
        <v>117375624</v>
      </c>
      <c r="D113" s="240">
        <v>8628687</v>
      </c>
      <c r="E113" s="82"/>
      <c r="F113" s="82"/>
      <c r="G113" s="82"/>
      <c r="H113" s="82"/>
      <c r="I113" s="82"/>
      <c r="J113" s="82"/>
    </row>
    <row r="114" spans="1:10" ht="15.75">
      <c r="A114" s="82"/>
      <c r="B114" s="223" t="s">
        <v>199</v>
      </c>
      <c r="C114" s="240">
        <v>7663917303</v>
      </c>
      <c r="D114" s="240">
        <v>7453273415</v>
      </c>
      <c r="E114" s="82"/>
      <c r="F114" s="241"/>
      <c r="G114" s="82"/>
      <c r="H114" s="82"/>
      <c r="I114" s="82"/>
      <c r="J114" s="82"/>
    </row>
    <row r="115" spans="1:10" ht="15.75">
      <c r="A115" s="82"/>
      <c r="B115" s="223" t="s">
        <v>122</v>
      </c>
      <c r="C115" s="240">
        <v>171381303</v>
      </c>
      <c r="D115" s="240">
        <v>0</v>
      </c>
      <c r="E115" s="82"/>
      <c r="F115" s="82"/>
      <c r="G115" s="82"/>
      <c r="H115" s="82"/>
      <c r="I115" s="82"/>
      <c r="J115" s="82"/>
    </row>
    <row r="116" spans="1:10" ht="15.75">
      <c r="A116" s="82"/>
      <c r="B116" s="231" t="s">
        <v>98</v>
      </c>
      <c r="C116" s="242">
        <f>SUM(C112:C115)</f>
        <v>7982674230</v>
      </c>
      <c r="D116" s="242">
        <f>+SUM(D113:D115)</f>
        <v>7461902102</v>
      </c>
      <c r="E116" s="82"/>
      <c r="F116" s="82"/>
      <c r="G116" s="82"/>
      <c r="H116" s="82"/>
      <c r="I116" s="82"/>
      <c r="J116" s="82"/>
    </row>
    <row r="117" spans="1:10" ht="15.75">
      <c r="A117" s="82"/>
      <c r="B117" s="243"/>
      <c r="C117" s="244"/>
      <c r="D117" s="244"/>
      <c r="E117" s="82"/>
      <c r="F117" s="82"/>
      <c r="G117" s="82"/>
      <c r="H117" s="82"/>
      <c r="I117" s="82"/>
      <c r="J117" s="82"/>
    </row>
    <row r="118" spans="1:10" ht="15.75">
      <c r="A118" s="222"/>
      <c r="B118" s="82"/>
      <c r="C118" s="82"/>
      <c r="D118" s="82"/>
      <c r="E118" s="82"/>
      <c r="F118" s="82"/>
      <c r="G118" s="82"/>
      <c r="H118" s="82"/>
      <c r="I118" s="82"/>
      <c r="J118" s="82"/>
    </row>
    <row r="119" spans="1:10" ht="15.75">
      <c r="A119" s="276" t="s">
        <v>126</v>
      </c>
      <c r="B119" s="276"/>
      <c r="C119" s="276"/>
      <c r="D119" s="276"/>
      <c r="E119" s="276"/>
      <c r="F119" s="276"/>
      <c r="G119" s="82"/>
      <c r="H119" s="82"/>
      <c r="I119" s="82"/>
      <c r="J119" s="82"/>
    </row>
    <row r="120" spans="1:10" ht="15.75">
      <c r="A120" s="222"/>
      <c r="B120" s="82"/>
      <c r="C120" s="82"/>
      <c r="D120" s="82"/>
      <c r="E120" s="82"/>
      <c r="F120" s="82"/>
      <c r="G120" s="82"/>
      <c r="H120" s="82"/>
      <c r="I120" s="82"/>
      <c r="J120" s="82"/>
    </row>
    <row r="121" spans="1:10" ht="15.75">
      <c r="A121" s="245" t="s">
        <v>196</v>
      </c>
      <c r="B121" s="82"/>
      <c r="C121" s="82"/>
      <c r="D121" s="82"/>
      <c r="E121" s="82"/>
      <c r="F121" s="82"/>
      <c r="G121" s="82"/>
      <c r="H121" s="82"/>
      <c r="I121" s="82"/>
      <c r="J121" s="82"/>
    </row>
    <row r="122" spans="1:10" ht="15.75">
      <c r="A122" s="222"/>
      <c r="B122" s="82"/>
      <c r="C122" s="82"/>
      <c r="D122" s="82"/>
      <c r="E122" s="82"/>
      <c r="F122" s="82"/>
      <c r="G122" s="82"/>
      <c r="H122" s="82"/>
      <c r="I122" s="82"/>
      <c r="J122" s="82"/>
    </row>
    <row r="123" spans="1:10" ht="15.75">
      <c r="A123" s="222" t="s">
        <v>123</v>
      </c>
      <c r="B123" s="82"/>
      <c r="C123" s="82"/>
      <c r="D123" s="82"/>
      <c r="E123" s="82"/>
      <c r="F123" s="82"/>
      <c r="G123" s="82"/>
      <c r="H123" s="82"/>
      <c r="I123" s="82"/>
      <c r="J123" s="82"/>
    </row>
    <row r="124" spans="1:10" ht="15.75">
      <c r="A124" s="222"/>
      <c r="B124" s="82"/>
      <c r="C124" s="82"/>
      <c r="D124" s="82"/>
      <c r="E124" s="82"/>
      <c r="F124" s="82"/>
      <c r="G124" s="82"/>
      <c r="H124" s="82"/>
      <c r="I124" s="82"/>
      <c r="J124" s="82"/>
    </row>
    <row r="125" spans="1:10" ht="30">
      <c r="A125" s="82"/>
      <c r="B125" s="234" t="s">
        <v>93</v>
      </c>
      <c r="C125" s="226" t="s">
        <v>80</v>
      </c>
      <c r="D125" s="226" t="s">
        <v>81</v>
      </c>
      <c r="E125" s="82"/>
      <c r="F125" s="82"/>
      <c r="G125" s="82"/>
      <c r="H125" s="82"/>
      <c r="I125" s="82"/>
      <c r="J125" s="82"/>
    </row>
    <row r="126" spans="1:10" ht="15" customHeight="1">
      <c r="A126" s="82"/>
      <c r="B126" s="223"/>
      <c r="C126" s="281" t="s">
        <v>124</v>
      </c>
      <c r="D126" s="282"/>
      <c r="E126" s="82"/>
      <c r="F126" s="82"/>
      <c r="G126" s="82"/>
      <c r="H126" s="82"/>
      <c r="I126" s="82"/>
      <c r="J126" s="82"/>
    </row>
    <row r="127" spans="1:10" ht="15.75">
      <c r="A127" s="82"/>
      <c r="B127" s="223"/>
      <c r="C127" s="283"/>
      <c r="D127" s="284"/>
      <c r="E127" s="82"/>
      <c r="F127" s="82"/>
      <c r="G127" s="82"/>
      <c r="H127" s="82"/>
      <c r="I127" s="82"/>
      <c r="J127" s="82"/>
    </row>
    <row r="128" spans="1:10" ht="15.75">
      <c r="A128" s="82"/>
      <c r="B128" s="234" t="s">
        <v>98</v>
      </c>
      <c r="C128" s="223"/>
      <c r="D128" s="223"/>
      <c r="E128" s="82"/>
      <c r="F128" s="82"/>
      <c r="G128" s="82"/>
      <c r="H128" s="82"/>
      <c r="I128" s="82"/>
      <c r="J128" s="82"/>
    </row>
    <row r="129" spans="1:10" ht="15.75">
      <c r="A129" s="222"/>
      <c r="B129" s="82"/>
      <c r="C129" s="82"/>
      <c r="D129" s="82"/>
      <c r="E129" s="82"/>
      <c r="F129" s="82"/>
      <c r="G129" s="82"/>
      <c r="H129" s="82"/>
      <c r="I129" s="82"/>
      <c r="J129" s="82"/>
    </row>
    <row r="130" spans="1:10" ht="15.75">
      <c r="A130" s="222"/>
      <c r="B130" s="82"/>
      <c r="C130" s="82"/>
      <c r="D130" s="82"/>
      <c r="E130" s="82"/>
      <c r="F130" s="82"/>
      <c r="G130" s="82"/>
      <c r="H130" s="82"/>
      <c r="I130" s="82"/>
      <c r="J130" s="82"/>
    </row>
    <row r="131" spans="1:10" ht="15.75">
      <c r="A131" s="222" t="s">
        <v>125</v>
      </c>
      <c r="B131" s="82"/>
      <c r="C131" s="82"/>
      <c r="D131" s="82"/>
      <c r="E131" s="82"/>
      <c r="F131" s="82"/>
      <c r="G131" s="82"/>
      <c r="H131" s="82"/>
      <c r="I131" s="82"/>
      <c r="J131" s="82"/>
    </row>
    <row r="132" spans="1:10" ht="15.75">
      <c r="A132" s="222"/>
      <c r="B132" s="82"/>
      <c r="C132" s="82"/>
      <c r="D132" s="82"/>
      <c r="E132" s="82"/>
      <c r="F132" s="82"/>
      <c r="G132" s="82"/>
      <c r="H132" s="82"/>
      <c r="I132" s="82"/>
      <c r="J132" s="82"/>
    </row>
    <row r="133" spans="1:10" ht="30">
      <c r="A133" s="82"/>
      <c r="B133" s="226" t="s">
        <v>93</v>
      </c>
      <c r="C133" s="226" t="s">
        <v>80</v>
      </c>
      <c r="D133" s="226" t="s">
        <v>81</v>
      </c>
      <c r="E133" s="82"/>
      <c r="F133" s="82"/>
      <c r="G133" s="82"/>
      <c r="H133" s="82"/>
      <c r="I133" s="82"/>
      <c r="J133" s="82"/>
    </row>
    <row r="134" spans="1:10" ht="15.75">
      <c r="A134" s="82"/>
      <c r="B134" s="223" t="s">
        <v>30</v>
      </c>
      <c r="C134" s="237">
        <v>0</v>
      </c>
      <c r="D134" s="237">
        <v>1217027620</v>
      </c>
      <c r="E134" s="82"/>
      <c r="F134" s="82"/>
      <c r="G134" s="82"/>
      <c r="H134" s="82"/>
      <c r="I134" s="82"/>
      <c r="J134" s="82"/>
    </row>
    <row r="135" spans="1:10" ht="15.75">
      <c r="A135" s="82"/>
      <c r="B135" s="223"/>
      <c r="C135" s="239"/>
      <c r="D135" s="239"/>
      <c r="E135" s="82"/>
      <c r="F135" s="82"/>
      <c r="G135" s="82"/>
      <c r="H135" s="82"/>
      <c r="I135" s="82"/>
      <c r="J135" s="82"/>
    </row>
    <row r="136" spans="1:10" ht="15.75">
      <c r="A136" s="82"/>
      <c r="B136" s="234" t="s">
        <v>98</v>
      </c>
      <c r="C136" s="232">
        <f>SUM(C134:C135)</f>
        <v>0</v>
      </c>
      <c r="D136" s="232">
        <f>SUM(D134:D135)</f>
        <v>1217027620</v>
      </c>
      <c r="E136" s="82"/>
      <c r="F136" s="82"/>
      <c r="G136" s="82"/>
      <c r="H136" s="82"/>
      <c r="I136" s="82"/>
      <c r="J136" s="82"/>
    </row>
    <row r="137" spans="1:10" ht="15.75">
      <c r="A137" s="221"/>
      <c r="B137" s="82"/>
      <c r="C137" s="82"/>
      <c r="D137" s="82"/>
      <c r="E137" s="82"/>
      <c r="F137" s="82"/>
      <c r="G137" s="82"/>
      <c r="H137" s="82"/>
      <c r="I137" s="82"/>
      <c r="J137" s="82"/>
    </row>
    <row r="138" spans="1:10" ht="15.75">
      <c r="A138" s="82"/>
      <c r="B138" s="82"/>
      <c r="C138" s="82"/>
      <c r="D138" s="82"/>
      <c r="E138" s="82"/>
      <c r="F138" s="82"/>
      <c r="G138" s="82"/>
      <c r="H138" s="82"/>
      <c r="I138" s="82"/>
      <c r="J138" s="82"/>
    </row>
    <row r="139" spans="1:10" ht="15.75">
      <c r="A139" s="246" t="s">
        <v>216</v>
      </c>
      <c r="B139" s="82"/>
      <c r="C139" s="82"/>
      <c r="D139" s="82"/>
      <c r="E139" s="82"/>
      <c r="F139" s="82"/>
      <c r="G139" s="82"/>
      <c r="H139" s="82"/>
      <c r="I139" s="82"/>
      <c r="J139" s="82"/>
    </row>
    <row r="140" spans="1:10" ht="15.75">
      <c r="A140" s="82"/>
      <c r="B140" s="82"/>
      <c r="C140" s="82"/>
      <c r="D140" s="82"/>
      <c r="E140" s="82"/>
      <c r="F140" s="82"/>
      <c r="G140" s="82"/>
      <c r="H140" s="82"/>
      <c r="I140" s="82"/>
      <c r="J140" s="82"/>
    </row>
    <row r="141" spans="1:10" ht="30.75" customHeight="1">
      <c r="A141" s="277" t="s">
        <v>217</v>
      </c>
      <c r="B141" s="277"/>
      <c r="C141" s="277"/>
      <c r="D141" s="277"/>
      <c r="E141" s="277"/>
      <c r="F141" s="277"/>
      <c r="G141" s="82"/>
      <c r="H141" s="82"/>
      <c r="I141" s="82"/>
      <c r="J141" s="82"/>
    </row>
    <row r="142" spans="1:10" ht="15.75">
      <c r="A142" s="247"/>
      <c r="B142" s="247"/>
      <c r="C142" s="247"/>
      <c r="D142" s="247"/>
      <c r="E142" s="247"/>
      <c r="F142" s="82"/>
      <c r="G142" s="82"/>
      <c r="H142" s="82"/>
      <c r="I142" s="82"/>
      <c r="J142" s="82"/>
    </row>
    <row r="143" spans="1:10" ht="15.75">
      <c r="A143" s="247"/>
      <c r="B143" s="247"/>
      <c r="C143" s="247"/>
      <c r="D143" s="247"/>
      <c r="E143" s="247"/>
      <c r="F143" s="82"/>
      <c r="G143" s="82"/>
      <c r="H143" s="82"/>
      <c r="I143" s="82"/>
      <c r="J143" s="82"/>
    </row>
    <row r="144" spans="1:10">
      <c r="A144" s="72"/>
      <c r="B144" s="72"/>
      <c r="C144" s="72"/>
      <c r="D144" s="72"/>
      <c r="E144" s="72"/>
    </row>
    <row r="145" spans="1:5">
      <c r="A145" s="72"/>
      <c r="B145" s="72"/>
      <c r="C145" s="72"/>
      <c r="D145" s="72"/>
      <c r="E145" s="72"/>
    </row>
    <row r="146" spans="1:5">
      <c r="A146" s="72"/>
      <c r="B146" s="72"/>
      <c r="C146" s="72"/>
      <c r="D146" s="72"/>
      <c r="E146" s="72"/>
    </row>
    <row r="147" spans="1:5">
      <c r="A147" s="72"/>
      <c r="B147" s="72"/>
      <c r="C147" s="72"/>
      <c r="D147" s="72"/>
      <c r="E147" s="72"/>
    </row>
    <row r="148" spans="1:5">
      <c r="A148" s="72"/>
      <c r="B148" s="72"/>
      <c r="C148" s="72"/>
      <c r="D148" s="72"/>
      <c r="E148" s="72"/>
    </row>
    <row r="149" spans="1:5">
      <c r="A149" s="72"/>
      <c r="B149" s="72"/>
      <c r="C149" s="72"/>
      <c r="D149" s="72"/>
      <c r="E149" s="72"/>
    </row>
    <row r="150" spans="1:5">
      <c r="A150" s="72"/>
      <c r="B150" s="72"/>
      <c r="C150" s="72"/>
      <c r="D150" s="72"/>
      <c r="E150" s="72"/>
    </row>
    <row r="151" spans="1:5">
      <c r="A151" s="72"/>
      <c r="B151" s="72"/>
      <c r="C151" s="72"/>
      <c r="D151" s="72"/>
      <c r="E151" s="72"/>
    </row>
    <row r="152" spans="1:5">
      <c r="A152" s="72"/>
      <c r="B152" s="72"/>
      <c r="C152" s="72"/>
      <c r="D152" s="72"/>
      <c r="E152" s="72"/>
    </row>
    <row r="153" spans="1:5">
      <c r="A153" s="72"/>
      <c r="B153" s="72"/>
      <c r="C153" s="72"/>
      <c r="D153" s="72"/>
      <c r="E153" s="72"/>
    </row>
    <row r="154" spans="1:5">
      <c r="A154" s="72"/>
      <c r="B154" s="72"/>
      <c r="C154" s="72"/>
      <c r="D154" s="72"/>
      <c r="E154" s="72"/>
    </row>
    <row r="155" spans="1:5">
      <c r="A155" s="72"/>
      <c r="B155" s="72"/>
      <c r="C155" s="72"/>
      <c r="D155" s="72"/>
      <c r="E155" s="72"/>
    </row>
    <row r="156" spans="1:5">
      <c r="A156" s="72"/>
      <c r="B156" s="72"/>
      <c r="C156" s="72"/>
      <c r="D156" s="72"/>
      <c r="E156" s="72"/>
    </row>
    <row r="157" spans="1:5">
      <c r="A157" s="72"/>
      <c r="B157" s="72"/>
      <c r="C157" s="72"/>
      <c r="D157" s="72"/>
      <c r="E157" s="72"/>
    </row>
    <row r="158" spans="1:5">
      <c r="A158" s="72"/>
      <c r="B158" s="72"/>
      <c r="C158" s="72"/>
      <c r="D158" s="72"/>
      <c r="E158" s="72"/>
    </row>
    <row r="159" spans="1:5">
      <c r="A159" s="72"/>
      <c r="B159" s="72"/>
      <c r="C159" s="72"/>
      <c r="D159" s="72"/>
      <c r="E159" s="72"/>
    </row>
    <row r="160" spans="1:5">
      <c r="A160" s="72"/>
      <c r="B160" s="72"/>
      <c r="C160" s="72"/>
      <c r="D160" s="72"/>
      <c r="E160" s="72"/>
    </row>
    <row r="161" spans="1:5">
      <c r="A161" s="72"/>
      <c r="B161" s="72"/>
      <c r="C161" s="72"/>
      <c r="D161" s="72"/>
      <c r="E161" s="72"/>
    </row>
    <row r="162" spans="1:5">
      <c r="A162" s="72"/>
      <c r="B162" s="72"/>
      <c r="C162" s="72"/>
      <c r="D162" s="72"/>
      <c r="E162" s="72"/>
    </row>
  </sheetData>
  <mergeCells count="40">
    <mergeCell ref="A119:F119"/>
    <mergeCell ref="C126:D127"/>
    <mergeCell ref="A45:G46"/>
    <mergeCell ref="C52:E53"/>
    <mergeCell ref="C59:F60"/>
    <mergeCell ref="A63:G63"/>
    <mergeCell ref="A66:G66"/>
    <mergeCell ref="A68:G69"/>
    <mergeCell ref="A70:G71"/>
    <mergeCell ref="A72:G73"/>
    <mergeCell ref="A108:F109"/>
    <mergeCell ref="B110:D110"/>
    <mergeCell ref="A44:G44"/>
    <mergeCell ref="A29:G29"/>
    <mergeCell ref="A30:G31"/>
    <mergeCell ref="A32:G32"/>
    <mergeCell ref="A33:G34"/>
    <mergeCell ref="A35:G35"/>
    <mergeCell ref="A36:G37"/>
    <mergeCell ref="A38:G38"/>
    <mergeCell ref="A39:G40"/>
    <mergeCell ref="A41:G41"/>
    <mergeCell ref="A42:G42"/>
    <mergeCell ref="A43:G43"/>
    <mergeCell ref="A141:F141"/>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s>
  <hyperlinks>
    <hyperlink ref="A121" location="'7'!A1" display="Ver Cuadro" xr:uid="{00000000-0004-0000-0600-000000000000}"/>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80"/>
  <sheetViews>
    <sheetView showGridLines="0" zoomScale="85" zoomScaleNormal="85" workbookViewId="0">
      <pane ySplit="4" topLeftCell="A214" activePane="bottomLeft" state="frozen"/>
      <selection pane="bottomLeft" activeCell="F236" sqref="F236"/>
    </sheetView>
  </sheetViews>
  <sheetFormatPr baseColWidth="10" defaultColWidth="11.42578125" defaultRowHeight="15"/>
  <cols>
    <col min="1" max="1" width="24.42578125" style="59" customWidth="1"/>
    <col min="2" max="2" width="47.85546875" style="59" bestFit="1" customWidth="1"/>
    <col min="3" max="3" width="23.85546875" style="59" bestFit="1" customWidth="1"/>
    <col min="4" max="4" width="18.28515625" style="59" bestFit="1" customWidth="1"/>
    <col min="5" max="5" width="19.7109375" style="59" customWidth="1"/>
    <col min="6" max="6" width="22.140625" style="59" bestFit="1" customWidth="1"/>
    <col min="7" max="7" width="11.42578125" style="59" bestFit="1" customWidth="1"/>
    <col min="8" max="9" width="17.140625" style="59" bestFit="1" customWidth="1"/>
    <col min="10" max="10" width="17.85546875" style="59" bestFit="1" customWidth="1"/>
    <col min="11" max="11" width="17.140625" style="59" bestFit="1" customWidth="1"/>
    <col min="12" max="16384" width="11.42578125" style="59"/>
  </cols>
  <sheetData>
    <row r="1" spans="1:16">
      <c r="A1" s="297" t="s">
        <v>133</v>
      </c>
      <c r="B1" s="297"/>
    </row>
    <row r="2" spans="1:16" ht="18.75">
      <c r="A2" s="298" t="str">
        <f>+"COMPOSICIÓN DE LAS INVERSIONES DEL FONDO MUTUO CORTO PLAZO GUARANÍES CORRESPONDIENTE AL "&amp;UPPER(TEXT(Indice!$N$3,"DD \D\E MMMM \D\E YYYY"))</f>
        <v>COMPOSICIÓN DE LAS INVERSIONES DEL FONDO MUTUO CORTO PLAZO GUARANÍES CORRESPONDIENTE AL 30 DE SEPTIEMBRE DE 2023</v>
      </c>
      <c r="B2" s="299"/>
      <c r="C2" s="299"/>
      <c r="D2" s="299"/>
      <c r="E2" s="299"/>
      <c r="F2" s="299"/>
      <c r="G2" s="299"/>
      <c r="H2" s="299"/>
      <c r="I2" s="299"/>
    </row>
    <row r="3" spans="1:16" ht="15" customHeight="1">
      <c r="A3"/>
      <c r="B3"/>
      <c r="C3"/>
      <c r="D3"/>
      <c r="E3"/>
      <c r="F3"/>
      <c r="G3"/>
      <c r="H3"/>
      <c r="I3"/>
      <c r="J3"/>
      <c r="K3"/>
      <c r="L3"/>
      <c r="M3"/>
      <c r="N3"/>
      <c r="O3"/>
    </row>
    <row r="4" spans="1:16" ht="56.25">
      <c r="A4" s="64" t="s">
        <v>134</v>
      </c>
      <c r="B4" s="64" t="s">
        <v>135</v>
      </c>
      <c r="C4" s="64" t="s">
        <v>151</v>
      </c>
      <c r="D4" s="64" t="s">
        <v>152</v>
      </c>
      <c r="E4" s="65" t="s">
        <v>153</v>
      </c>
      <c r="F4" s="64" t="s">
        <v>136</v>
      </c>
      <c r="G4" s="64" t="s">
        <v>154</v>
      </c>
      <c r="H4" s="64" t="s">
        <v>155</v>
      </c>
      <c r="I4" s="64" t="s">
        <v>156</v>
      </c>
      <c r="J4" s="64" t="s">
        <v>157</v>
      </c>
      <c r="K4" s="64" t="s">
        <v>158</v>
      </c>
      <c r="L4" s="64" t="s">
        <v>159</v>
      </c>
      <c r="M4" s="64" t="s">
        <v>160</v>
      </c>
      <c r="N4" s="64" t="s">
        <v>161</v>
      </c>
      <c r="O4" s="64" t="s">
        <v>162</v>
      </c>
    </row>
    <row r="5" spans="1:16" ht="16.5" customHeight="1">
      <c r="A5" s="60" t="s">
        <v>140</v>
      </c>
      <c r="B5" s="60" t="s">
        <v>167</v>
      </c>
      <c r="C5" s="60" t="s">
        <v>243</v>
      </c>
      <c r="D5" s="60" t="s">
        <v>163</v>
      </c>
      <c r="E5" s="66" t="s">
        <v>171</v>
      </c>
      <c r="F5" s="60" t="s">
        <v>172</v>
      </c>
      <c r="G5" s="60" t="s">
        <v>164</v>
      </c>
      <c r="H5" s="61">
        <v>35290958</v>
      </c>
      <c r="I5" s="61">
        <v>17065367.294392399</v>
      </c>
      <c r="J5" s="61">
        <v>32417714.536287699</v>
      </c>
      <c r="K5" s="61">
        <v>35290958</v>
      </c>
      <c r="L5" s="67">
        <v>0.13750000000000001</v>
      </c>
      <c r="M5" s="67">
        <v>0.1</v>
      </c>
      <c r="N5" s="67">
        <f>+J5/$C$234</f>
        <v>1.2458863358654076E-4</v>
      </c>
      <c r="O5" s="67">
        <f>+SUMIFS($N$5:$N$231,$B$5:$B$231,B5)</f>
        <v>5.1121441735868193E-3</v>
      </c>
      <c r="P5" s="248"/>
    </row>
    <row r="6" spans="1:16" ht="16.5" customHeight="1">
      <c r="A6" s="60" t="s">
        <v>140</v>
      </c>
      <c r="B6" s="60" t="s">
        <v>167</v>
      </c>
      <c r="C6" s="60" t="s">
        <v>243</v>
      </c>
      <c r="D6" s="60" t="s">
        <v>163</v>
      </c>
      <c r="E6" s="66" t="s">
        <v>168</v>
      </c>
      <c r="F6" s="60" t="s">
        <v>169</v>
      </c>
      <c r="G6" s="60" t="s">
        <v>164</v>
      </c>
      <c r="H6" s="61">
        <v>22131644</v>
      </c>
      <c r="I6" s="61">
        <v>9431478.2800590098</v>
      </c>
      <c r="J6" s="61">
        <v>20279442.817759302</v>
      </c>
      <c r="K6" s="61">
        <v>22131644</v>
      </c>
      <c r="L6" s="67">
        <v>0.14249999999999999</v>
      </c>
      <c r="M6" s="67">
        <v>0.1</v>
      </c>
      <c r="N6" s="67">
        <f t="shared" ref="N6:N69" si="0">+J6/$C$234</f>
        <v>7.7938500807415366E-5</v>
      </c>
      <c r="O6" s="67">
        <f t="shared" ref="O6:O69" si="1">+SUMIFS($N$5:$N$231,$B$5:$B$231,B6)</f>
        <v>5.1121441735868193E-3</v>
      </c>
      <c r="P6" s="248"/>
    </row>
    <row r="7" spans="1:16" ht="16.5" customHeight="1">
      <c r="A7" s="60" t="s">
        <v>173</v>
      </c>
      <c r="B7" s="60" t="s">
        <v>142</v>
      </c>
      <c r="C7" s="60" t="s">
        <v>243</v>
      </c>
      <c r="D7" s="60" t="s">
        <v>163</v>
      </c>
      <c r="E7" s="66" t="s">
        <v>244</v>
      </c>
      <c r="F7" s="60" t="s">
        <v>176</v>
      </c>
      <c r="G7" s="60" t="s">
        <v>164</v>
      </c>
      <c r="H7" s="61">
        <v>813237481.87551403</v>
      </c>
      <c r="I7" s="61">
        <v>449378278.35875702</v>
      </c>
      <c r="J7" s="61">
        <v>638997004.70702899</v>
      </c>
      <c r="K7" s="61">
        <v>813237481.87551403</v>
      </c>
      <c r="L7" s="67">
        <v>0.09</v>
      </c>
      <c r="M7" s="67">
        <v>0.1</v>
      </c>
      <c r="N7" s="67">
        <f t="shared" si="0"/>
        <v>2.4558104980912641E-3</v>
      </c>
      <c r="O7" s="67">
        <f t="shared" si="1"/>
        <v>0.17508256628901536</v>
      </c>
      <c r="P7" s="248"/>
    </row>
    <row r="8" spans="1:16" ht="16.5" customHeight="1">
      <c r="A8" s="60" t="s">
        <v>138</v>
      </c>
      <c r="B8" s="60" t="s">
        <v>165</v>
      </c>
      <c r="C8" s="60" t="s">
        <v>243</v>
      </c>
      <c r="D8" s="60" t="s">
        <v>163</v>
      </c>
      <c r="E8" s="66" t="s">
        <v>187</v>
      </c>
      <c r="F8" s="60" t="s">
        <v>188</v>
      </c>
      <c r="G8" s="60" t="s">
        <v>164</v>
      </c>
      <c r="H8" s="61">
        <v>804462322</v>
      </c>
      <c r="I8" s="61">
        <v>535572146.69544202</v>
      </c>
      <c r="J8" s="61">
        <v>757689624.27453399</v>
      </c>
      <c r="K8" s="61">
        <v>804462322</v>
      </c>
      <c r="L8" s="67">
        <v>9.5000000000000001E-2</v>
      </c>
      <c r="M8" s="67">
        <v>0.1</v>
      </c>
      <c r="N8" s="67">
        <f t="shared" si="0"/>
        <v>2.9119731702675973E-3</v>
      </c>
      <c r="O8" s="67">
        <f t="shared" si="1"/>
        <v>4.9567164385859392E-3</v>
      </c>
      <c r="P8" s="248"/>
    </row>
    <row r="9" spans="1:16" ht="16.5" customHeight="1">
      <c r="A9" s="60" t="s">
        <v>138</v>
      </c>
      <c r="B9" s="60" t="s">
        <v>144</v>
      </c>
      <c r="C9" s="60" t="s">
        <v>243</v>
      </c>
      <c r="D9" s="60" t="s">
        <v>163</v>
      </c>
      <c r="E9" s="66" t="s">
        <v>183</v>
      </c>
      <c r="F9" s="60" t="s">
        <v>205</v>
      </c>
      <c r="G9" s="60" t="s">
        <v>164</v>
      </c>
      <c r="H9" s="61">
        <v>339057534</v>
      </c>
      <c r="I9" s="61">
        <v>224889015.72928199</v>
      </c>
      <c r="J9" s="61">
        <v>305754355.402614</v>
      </c>
      <c r="K9" s="61">
        <v>339057534</v>
      </c>
      <c r="L9" s="67">
        <v>0.09</v>
      </c>
      <c r="M9" s="67">
        <v>0.1</v>
      </c>
      <c r="N9" s="67">
        <f t="shared" si="0"/>
        <v>1.1750833733236859E-3</v>
      </c>
      <c r="O9" s="67">
        <f t="shared" si="1"/>
        <v>1.0351328239902783E-2</v>
      </c>
      <c r="P9" s="248"/>
    </row>
    <row r="10" spans="1:16" ht="16.5" customHeight="1">
      <c r="A10" s="60" t="s">
        <v>138</v>
      </c>
      <c r="B10" s="60" t="s">
        <v>245</v>
      </c>
      <c r="C10" s="60" t="s">
        <v>243</v>
      </c>
      <c r="D10" s="60" t="s">
        <v>163</v>
      </c>
      <c r="E10" s="66" t="s">
        <v>246</v>
      </c>
      <c r="F10" s="60" t="s">
        <v>247</v>
      </c>
      <c r="G10" s="60" t="s">
        <v>164</v>
      </c>
      <c r="H10" s="61">
        <v>914849392</v>
      </c>
      <c r="I10" s="61">
        <v>628399409.61333799</v>
      </c>
      <c r="J10" s="61">
        <v>810488029.65243697</v>
      </c>
      <c r="K10" s="61">
        <v>914849392</v>
      </c>
      <c r="L10" s="68">
        <v>0.08</v>
      </c>
      <c r="M10" s="67">
        <v>0.1</v>
      </c>
      <c r="N10" s="67">
        <f t="shared" si="0"/>
        <v>3.1148894237936695E-3</v>
      </c>
      <c r="O10" s="67">
        <f t="shared" si="1"/>
        <v>9.3442821286236544E-2</v>
      </c>
      <c r="P10" s="248"/>
    </row>
    <row r="11" spans="1:16" ht="16.5" customHeight="1">
      <c r="A11" s="60" t="s">
        <v>140</v>
      </c>
      <c r="B11" s="60" t="s">
        <v>167</v>
      </c>
      <c r="C11" s="60" t="s">
        <v>243</v>
      </c>
      <c r="D11" s="60" t="s">
        <v>163</v>
      </c>
      <c r="E11" s="66" t="s">
        <v>248</v>
      </c>
      <c r="F11" s="60" t="s">
        <v>249</v>
      </c>
      <c r="G11" s="60" t="s">
        <v>164</v>
      </c>
      <c r="H11" s="61">
        <v>44748712.328721002</v>
      </c>
      <c r="I11" s="61">
        <v>29226598.652801801</v>
      </c>
      <c r="J11" s="61">
        <v>39358467.631192699</v>
      </c>
      <c r="K11" s="61">
        <v>44748712.328721002</v>
      </c>
      <c r="L11" s="67">
        <v>0.12</v>
      </c>
      <c r="M11" s="67">
        <v>0.1</v>
      </c>
      <c r="N11" s="67">
        <f t="shared" si="0"/>
        <v>1.5126352281069622E-4</v>
      </c>
      <c r="O11" s="67">
        <f t="shared" si="1"/>
        <v>5.1121441735868193E-3</v>
      </c>
      <c r="P11" s="248"/>
    </row>
    <row r="12" spans="1:16" ht="16.5" customHeight="1">
      <c r="A12" s="60" t="s">
        <v>138</v>
      </c>
      <c r="B12" s="60" t="s">
        <v>245</v>
      </c>
      <c r="C12" s="60" t="s">
        <v>243</v>
      </c>
      <c r="D12" s="60" t="s">
        <v>163</v>
      </c>
      <c r="E12" s="66" t="s">
        <v>248</v>
      </c>
      <c r="F12" s="60" t="s">
        <v>250</v>
      </c>
      <c r="G12" s="60" t="s">
        <v>164</v>
      </c>
      <c r="H12" s="61">
        <v>1372274088</v>
      </c>
      <c r="I12" s="61">
        <v>943392354.91654098</v>
      </c>
      <c r="J12" s="61">
        <v>1213688435.68525</v>
      </c>
      <c r="K12" s="61">
        <v>1372274088</v>
      </c>
      <c r="L12" s="67">
        <v>0.08</v>
      </c>
      <c r="M12" s="67">
        <v>0.1</v>
      </c>
      <c r="N12" s="67">
        <f t="shared" si="0"/>
        <v>4.6644800833367884E-3</v>
      </c>
      <c r="O12" s="67">
        <f t="shared" si="1"/>
        <v>9.3442821286236544E-2</v>
      </c>
      <c r="P12" s="248"/>
    </row>
    <row r="13" spans="1:16" ht="16.5" customHeight="1">
      <c r="A13" s="60" t="s">
        <v>138</v>
      </c>
      <c r="B13" s="60" t="s">
        <v>143</v>
      </c>
      <c r="C13" s="60" t="s">
        <v>243</v>
      </c>
      <c r="D13" s="60" t="s">
        <v>163</v>
      </c>
      <c r="E13" s="66" t="s">
        <v>251</v>
      </c>
      <c r="F13" s="60" t="s">
        <v>207</v>
      </c>
      <c r="G13" s="60" t="s">
        <v>164</v>
      </c>
      <c r="H13" s="61">
        <v>223736986</v>
      </c>
      <c r="I13" s="61">
        <v>154379225.344603</v>
      </c>
      <c r="J13" s="61">
        <v>202447266.29244101</v>
      </c>
      <c r="K13" s="61">
        <v>223736986</v>
      </c>
      <c r="L13" s="67">
        <v>9.5000000000000001E-2</v>
      </c>
      <c r="M13" s="67">
        <v>0.1</v>
      </c>
      <c r="N13" s="67">
        <f t="shared" si="0"/>
        <v>7.7805078616730082E-4</v>
      </c>
      <c r="O13" s="67">
        <f t="shared" si="1"/>
        <v>9.6322518917825763E-3</v>
      </c>
      <c r="P13" s="248"/>
    </row>
    <row r="14" spans="1:16" ht="16.5" customHeight="1">
      <c r="A14" s="60" t="s">
        <v>138</v>
      </c>
      <c r="B14" s="60" t="s">
        <v>143</v>
      </c>
      <c r="C14" s="60" t="s">
        <v>243</v>
      </c>
      <c r="D14" s="60" t="s">
        <v>163</v>
      </c>
      <c r="E14" s="66" t="s">
        <v>251</v>
      </c>
      <c r="F14" s="60" t="s">
        <v>207</v>
      </c>
      <c r="G14" s="60" t="s">
        <v>164</v>
      </c>
      <c r="H14" s="61">
        <v>335605478</v>
      </c>
      <c r="I14" s="61">
        <v>231568837.35033199</v>
      </c>
      <c r="J14" s="61">
        <v>303670898.56698</v>
      </c>
      <c r="K14" s="61">
        <v>335605478</v>
      </c>
      <c r="L14" s="67">
        <v>9.5000000000000001E-2</v>
      </c>
      <c r="M14" s="67">
        <v>0.1</v>
      </c>
      <c r="N14" s="67">
        <f t="shared" si="0"/>
        <v>1.1670761759008813E-3</v>
      </c>
      <c r="O14" s="67">
        <f t="shared" si="1"/>
        <v>9.6322518917825763E-3</v>
      </c>
      <c r="P14" s="248"/>
    </row>
    <row r="15" spans="1:16" ht="16.5" customHeight="1">
      <c r="A15" s="60" t="s">
        <v>140</v>
      </c>
      <c r="B15" s="60" t="s">
        <v>165</v>
      </c>
      <c r="C15" s="60" t="s">
        <v>243</v>
      </c>
      <c r="D15" s="60" t="s">
        <v>163</v>
      </c>
      <c r="E15" s="66" t="s">
        <v>252</v>
      </c>
      <c r="F15" s="60" t="s">
        <v>253</v>
      </c>
      <c r="G15" s="60" t="s">
        <v>164</v>
      </c>
      <c r="H15" s="61">
        <v>553075342.46000004</v>
      </c>
      <c r="I15" s="61">
        <v>392675395.98355299</v>
      </c>
      <c r="J15" s="61">
        <v>532038129.51602</v>
      </c>
      <c r="K15" s="61">
        <v>553075342.46000004</v>
      </c>
      <c r="L15" s="67">
        <v>0.105</v>
      </c>
      <c r="M15" s="67">
        <v>0.1</v>
      </c>
      <c r="N15" s="67">
        <f t="shared" si="0"/>
        <v>2.0447432683183418E-3</v>
      </c>
      <c r="O15" s="67">
        <f t="shared" si="1"/>
        <v>4.9567164385859392E-3</v>
      </c>
      <c r="P15" s="248"/>
    </row>
    <row r="16" spans="1:16" ht="16.5" customHeight="1">
      <c r="A16" s="60" t="s">
        <v>147</v>
      </c>
      <c r="B16" s="60" t="s">
        <v>181</v>
      </c>
      <c r="C16" s="60" t="s">
        <v>166</v>
      </c>
      <c r="D16" s="60" t="s">
        <v>163</v>
      </c>
      <c r="E16" s="66" t="s">
        <v>254</v>
      </c>
      <c r="F16" s="60" t="s">
        <v>255</v>
      </c>
      <c r="G16" s="60" t="s">
        <v>164</v>
      </c>
      <c r="H16" s="61">
        <v>1727873972.34535</v>
      </c>
      <c r="I16" s="61">
        <v>872124740.22976696</v>
      </c>
      <c r="J16" s="61">
        <v>1164605604.5242</v>
      </c>
      <c r="K16" s="61">
        <v>1727873972.34535</v>
      </c>
      <c r="L16" s="67">
        <v>0.1</v>
      </c>
      <c r="M16" s="67">
        <v>0.1</v>
      </c>
      <c r="N16" s="67">
        <f t="shared" si="0"/>
        <v>4.4758436247095482E-3</v>
      </c>
      <c r="O16" s="67">
        <f t="shared" si="1"/>
        <v>0.13393868308085222</v>
      </c>
      <c r="P16" s="248"/>
    </row>
    <row r="17" spans="1:16" ht="16.5" customHeight="1">
      <c r="A17" s="60" t="s">
        <v>138</v>
      </c>
      <c r="B17" s="60" t="s">
        <v>143</v>
      </c>
      <c r="C17" s="60" t="s">
        <v>243</v>
      </c>
      <c r="D17" s="60" t="s">
        <v>163</v>
      </c>
      <c r="E17" s="66" t="s">
        <v>256</v>
      </c>
      <c r="F17" s="60" t="s">
        <v>257</v>
      </c>
      <c r="G17" s="60" t="s">
        <v>164</v>
      </c>
      <c r="H17" s="61">
        <v>58753428</v>
      </c>
      <c r="I17" s="61">
        <v>40015111.138237298</v>
      </c>
      <c r="J17" s="61">
        <v>50994558.194074303</v>
      </c>
      <c r="K17" s="61">
        <v>58753428</v>
      </c>
      <c r="L17" s="67">
        <v>0.1</v>
      </c>
      <c r="M17" s="67">
        <v>0.1</v>
      </c>
      <c r="N17" s="67">
        <f t="shared" si="0"/>
        <v>1.9598365944759175E-4</v>
      </c>
      <c r="O17" s="67">
        <f t="shared" si="1"/>
        <v>9.6322518917825763E-3</v>
      </c>
      <c r="P17" s="248"/>
    </row>
    <row r="18" spans="1:16" ht="16.5" customHeight="1">
      <c r="A18" s="60" t="s">
        <v>147</v>
      </c>
      <c r="B18" s="60" t="s">
        <v>181</v>
      </c>
      <c r="C18" s="60" t="s">
        <v>166</v>
      </c>
      <c r="D18" s="60" t="s">
        <v>163</v>
      </c>
      <c r="E18" s="66" t="s">
        <v>258</v>
      </c>
      <c r="F18" s="60" t="s">
        <v>259</v>
      </c>
      <c r="G18" s="60" t="s">
        <v>164</v>
      </c>
      <c r="H18" s="61">
        <v>132918075.342647</v>
      </c>
      <c r="I18" s="61">
        <v>76152153.666239902</v>
      </c>
      <c r="J18" s="61">
        <v>105453586.218573</v>
      </c>
      <c r="K18" s="61">
        <v>132918075.342647</v>
      </c>
      <c r="L18" s="67">
        <v>9.2499999999999999E-2</v>
      </c>
      <c r="M18" s="67">
        <v>0.1</v>
      </c>
      <c r="N18" s="67">
        <f t="shared" si="0"/>
        <v>4.0528206265329789E-4</v>
      </c>
      <c r="O18" s="67">
        <f t="shared" si="1"/>
        <v>0.13393868308085222</v>
      </c>
      <c r="P18" s="248"/>
    </row>
    <row r="19" spans="1:16" ht="16.5" customHeight="1">
      <c r="A19" s="60" t="s">
        <v>138</v>
      </c>
      <c r="B19" s="60" t="s">
        <v>177</v>
      </c>
      <c r="C19" s="60" t="s">
        <v>243</v>
      </c>
      <c r="D19" s="60" t="s">
        <v>163</v>
      </c>
      <c r="E19" s="66" t="s">
        <v>170</v>
      </c>
      <c r="F19" s="60" t="s">
        <v>260</v>
      </c>
      <c r="G19" s="60" t="s">
        <v>164</v>
      </c>
      <c r="H19" s="61">
        <v>520054796</v>
      </c>
      <c r="I19" s="61">
        <v>412985230.11485499</v>
      </c>
      <c r="J19" s="61">
        <v>506224534.009269</v>
      </c>
      <c r="K19" s="61">
        <v>520054796</v>
      </c>
      <c r="L19" s="67">
        <v>0.08</v>
      </c>
      <c r="M19" s="67">
        <v>0.1</v>
      </c>
      <c r="N19" s="67">
        <f t="shared" si="0"/>
        <v>1.9455357628496341E-3</v>
      </c>
      <c r="O19" s="67">
        <f t="shared" si="1"/>
        <v>3.109830654081288E-2</v>
      </c>
      <c r="P19" s="248"/>
    </row>
    <row r="20" spans="1:16" ht="16.5" customHeight="1">
      <c r="A20" s="60" t="s">
        <v>138</v>
      </c>
      <c r="B20" s="60" t="s">
        <v>177</v>
      </c>
      <c r="C20" s="60" t="s">
        <v>243</v>
      </c>
      <c r="D20" s="60" t="s">
        <v>163</v>
      </c>
      <c r="E20" s="66" t="s">
        <v>261</v>
      </c>
      <c r="F20" s="60" t="s">
        <v>262</v>
      </c>
      <c r="G20" s="60" t="s">
        <v>164</v>
      </c>
      <c r="H20" s="61">
        <v>394655564</v>
      </c>
      <c r="I20" s="61">
        <v>283573566.52594697</v>
      </c>
      <c r="J20" s="61">
        <v>353067309.80286002</v>
      </c>
      <c r="K20" s="61">
        <v>394655564</v>
      </c>
      <c r="L20" s="67">
        <v>8.5000000000000006E-2</v>
      </c>
      <c r="M20" s="67">
        <v>0.1</v>
      </c>
      <c r="N20" s="67">
        <f t="shared" si="0"/>
        <v>1.356917793917112E-3</v>
      </c>
      <c r="O20" s="67">
        <f t="shared" si="1"/>
        <v>3.109830654081288E-2</v>
      </c>
      <c r="P20" s="248"/>
    </row>
    <row r="21" spans="1:16" ht="16.5" customHeight="1">
      <c r="A21" s="60" t="s">
        <v>138</v>
      </c>
      <c r="B21" s="60" t="s">
        <v>177</v>
      </c>
      <c r="C21" s="60" t="s">
        <v>243</v>
      </c>
      <c r="D21" s="60" t="s">
        <v>163</v>
      </c>
      <c r="E21" s="66" t="s">
        <v>263</v>
      </c>
      <c r="F21" s="60" t="s">
        <v>264</v>
      </c>
      <c r="G21" s="60" t="s">
        <v>164</v>
      </c>
      <c r="H21" s="61">
        <v>159432415</v>
      </c>
      <c r="I21" s="61">
        <v>126846542.911433</v>
      </c>
      <c r="J21" s="61">
        <v>154279437.849309</v>
      </c>
      <c r="K21" s="61">
        <v>159432415</v>
      </c>
      <c r="L21" s="67">
        <v>0.08</v>
      </c>
      <c r="M21" s="67">
        <v>0.1</v>
      </c>
      <c r="N21" s="67">
        <f t="shared" si="0"/>
        <v>5.9293089062860827E-4</v>
      </c>
      <c r="O21" s="67">
        <f t="shared" si="1"/>
        <v>3.109830654081288E-2</v>
      </c>
      <c r="P21" s="248"/>
    </row>
    <row r="22" spans="1:16" ht="16.5" customHeight="1">
      <c r="A22" s="60" t="s">
        <v>138</v>
      </c>
      <c r="B22" s="60" t="s">
        <v>265</v>
      </c>
      <c r="C22" s="60" t="s">
        <v>243</v>
      </c>
      <c r="D22" s="60" t="s">
        <v>163</v>
      </c>
      <c r="E22" s="66" t="s">
        <v>175</v>
      </c>
      <c r="F22" s="60" t="s">
        <v>266</v>
      </c>
      <c r="G22" s="60" t="s">
        <v>164</v>
      </c>
      <c r="H22" s="61">
        <v>311219180</v>
      </c>
      <c r="I22" s="61">
        <v>252813100.58796099</v>
      </c>
      <c r="J22" s="61">
        <v>300906988.03114402</v>
      </c>
      <c r="K22" s="61">
        <v>311219180</v>
      </c>
      <c r="L22" s="67">
        <v>7.0000000000000007E-2</v>
      </c>
      <c r="M22" s="67">
        <v>0.1</v>
      </c>
      <c r="N22" s="67">
        <f t="shared" si="0"/>
        <v>1.1564538404913388E-3</v>
      </c>
      <c r="O22" s="67">
        <f t="shared" si="1"/>
        <v>6.5903300285488214E-2</v>
      </c>
      <c r="P22" s="248"/>
    </row>
    <row r="23" spans="1:16" ht="16.5" customHeight="1">
      <c r="A23" s="60" t="s">
        <v>138</v>
      </c>
      <c r="B23" s="60" t="s">
        <v>177</v>
      </c>
      <c r="C23" s="60" t="s">
        <v>243</v>
      </c>
      <c r="D23" s="60" t="s">
        <v>163</v>
      </c>
      <c r="E23" s="66" t="s">
        <v>267</v>
      </c>
      <c r="F23" s="60" t="s">
        <v>268</v>
      </c>
      <c r="G23" s="60" t="s">
        <v>164</v>
      </c>
      <c r="H23" s="61">
        <v>794363954</v>
      </c>
      <c r="I23" s="61">
        <v>636144692.26624</v>
      </c>
      <c r="J23" s="61">
        <v>763904594.15935802</v>
      </c>
      <c r="K23" s="61">
        <v>794363954</v>
      </c>
      <c r="L23" s="67">
        <v>7.4999999999999997E-2</v>
      </c>
      <c r="M23" s="67">
        <v>0.1</v>
      </c>
      <c r="N23" s="67">
        <f t="shared" si="0"/>
        <v>2.9358587099118242E-3</v>
      </c>
      <c r="O23" s="67">
        <f t="shared" si="1"/>
        <v>3.109830654081288E-2</v>
      </c>
      <c r="P23" s="248"/>
    </row>
    <row r="24" spans="1:16" ht="16.5" customHeight="1">
      <c r="A24" s="60" t="s">
        <v>138</v>
      </c>
      <c r="B24" s="60" t="s">
        <v>141</v>
      </c>
      <c r="C24" s="60" t="s">
        <v>243</v>
      </c>
      <c r="D24" s="60" t="s">
        <v>163</v>
      </c>
      <c r="E24" s="66" t="s">
        <v>269</v>
      </c>
      <c r="F24" s="60" t="s">
        <v>270</v>
      </c>
      <c r="G24" s="60" t="s">
        <v>164</v>
      </c>
      <c r="H24" s="61">
        <v>71516668</v>
      </c>
      <c r="I24" s="61">
        <v>59945646.6795334</v>
      </c>
      <c r="J24" s="61">
        <v>70196746.764387801</v>
      </c>
      <c r="K24" s="61">
        <v>71516668</v>
      </c>
      <c r="L24" s="67">
        <v>6.5000000000000002E-2</v>
      </c>
      <c r="M24" s="67">
        <v>0.1</v>
      </c>
      <c r="N24" s="67">
        <f t="shared" si="0"/>
        <v>2.6978202771838633E-4</v>
      </c>
      <c r="O24" s="67">
        <f t="shared" si="1"/>
        <v>2.6978202771838633E-4</v>
      </c>
      <c r="P24" s="248"/>
    </row>
    <row r="25" spans="1:16" ht="16.5" customHeight="1">
      <c r="A25" s="60" t="s">
        <v>147</v>
      </c>
      <c r="B25" s="60" t="s">
        <v>271</v>
      </c>
      <c r="C25" s="60" t="s">
        <v>166</v>
      </c>
      <c r="D25" s="60" t="s">
        <v>163</v>
      </c>
      <c r="E25" s="66" t="s">
        <v>272</v>
      </c>
      <c r="F25" s="60" t="s">
        <v>273</v>
      </c>
      <c r="G25" s="60" t="s">
        <v>164</v>
      </c>
      <c r="H25" s="61">
        <v>49024657.534120001</v>
      </c>
      <c r="I25" s="61">
        <v>32846807.341045301</v>
      </c>
      <c r="J25" s="61">
        <v>40192802.915632598</v>
      </c>
      <c r="K25" s="61">
        <v>49024657.534120001</v>
      </c>
      <c r="L25" s="67">
        <v>0.09</v>
      </c>
      <c r="M25" s="67">
        <v>0.1</v>
      </c>
      <c r="N25" s="67">
        <f t="shared" si="0"/>
        <v>1.5447006264634832E-4</v>
      </c>
      <c r="O25" s="67">
        <f t="shared" si="1"/>
        <v>7.8234463749258121E-4</v>
      </c>
      <c r="P25" s="248"/>
    </row>
    <row r="26" spans="1:16" ht="16.5" customHeight="1">
      <c r="A26" s="60" t="s">
        <v>140</v>
      </c>
      <c r="B26" s="60" t="s">
        <v>167</v>
      </c>
      <c r="C26" s="60" t="s">
        <v>243</v>
      </c>
      <c r="D26" s="60" t="s">
        <v>163</v>
      </c>
      <c r="E26" s="66" t="s">
        <v>274</v>
      </c>
      <c r="F26" s="60" t="s">
        <v>172</v>
      </c>
      <c r="G26" s="60" t="s">
        <v>164</v>
      </c>
      <c r="H26" s="61">
        <v>44113698.630159996</v>
      </c>
      <c r="I26" s="61">
        <v>34521139.356405303</v>
      </c>
      <c r="J26" s="61">
        <v>41675184.519754902</v>
      </c>
      <c r="K26" s="61">
        <v>44113698.630159996</v>
      </c>
      <c r="L26" s="67">
        <v>0.13750000000000001</v>
      </c>
      <c r="M26" s="67">
        <v>0.1</v>
      </c>
      <c r="N26" s="67">
        <f t="shared" si="0"/>
        <v>1.6016719155112309E-4</v>
      </c>
      <c r="O26" s="67">
        <f t="shared" si="1"/>
        <v>5.1121441735868193E-3</v>
      </c>
      <c r="P26" s="248"/>
    </row>
    <row r="27" spans="1:16" ht="16.5" customHeight="1">
      <c r="A27" s="60" t="s">
        <v>147</v>
      </c>
      <c r="B27" s="60" t="s">
        <v>275</v>
      </c>
      <c r="C27" s="60" t="s">
        <v>166</v>
      </c>
      <c r="D27" s="60" t="s">
        <v>163</v>
      </c>
      <c r="E27" s="66" t="s">
        <v>276</v>
      </c>
      <c r="F27" s="60" t="s">
        <v>277</v>
      </c>
      <c r="G27" s="60" t="s">
        <v>164</v>
      </c>
      <c r="H27" s="61">
        <v>1037698191.78238</v>
      </c>
      <c r="I27" s="61">
        <v>510249600.85764903</v>
      </c>
      <c r="J27" s="61">
        <v>660614167.52196896</v>
      </c>
      <c r="K27" s="61">
        <v>1037698191.78238</v>
      </c>
      <c r="L27" s="67">
        <v>0.08</v>
      </c>
      <c r="M27" s="67">
        <v>0.1</v>
      </c>
      <c r="N27" s="67">
        <f t="shared" si="0"/>
        <v>2.5388901604195993E-3</v>
      </c>
      <c r="O27" s="67">
        <f t="shared" si="1"/>
        <v>9.201715415904313E-2</v>
      </c>
      <c r="P27" s="248"/>
    </row>
    <row r="28" spans="1:16" ht="16.5" customHeight="1">
      <c r="A28" s="60" t="s">
        <v>147</v>
      </c>
      <c r="B28" s="60" t="s">
        <v>278</v>
      </c>
      <c r="C28" s="60" t="s">
        <v>166</v>
      </c>
      <c r="D28" s="60" t="s">
        <v>163</v>
      </c>
      <c r="E28" s="66" t="s">
        <v>279</v>
      </c>
      <c r="F28" s="60" t="s">
        <v>178</v>
      </c>
      <c r="G28" s="60" t="s">
        <v>164</v>
      </c>
      <c r="H28" s="61">
        <v>11120424.657552</v>
      </c>
      <c r="I28" s="61">
        <v>8108227.2552556004</v>
      </c>
      <c r="J28" s="61">
        <v>9593315.4198662508</v>
      </c>
      <c r="K28" s="61">
        <v>11120424.657552</v>
      </c>
      <c r="L28" s="67">
        <v>0.105</v>
      </c>
      <c r="M28" s="67">
        <v>0.1</v>
      </c>
      <c r="N28" s="67">
        <f t="shared" si="0"/>
        <v>3.6869288190810804E-5</v>
      </c>
      <c r="O28" s="67">
        <f t="shared" si="1"/>
        <v>1.7261724174471633E-4</v>
      </c>
      <c r="P28" s="248"/>
    </row>
    <row r="29" spans="1:16" ht="16.5" customHeight="1">
      <c r="A29" s="60" t="s">
        <v>138</v>
      </c>
      <c r="B29" s="60" t="s">
        <v>280</v>
      </c>
      <c r="C29" s="60" t="s">
        <v>243</v>
      </c>
      <c r="D29" s="60" t="s">
        <v>163</v>
      </c>
      <c r="E29" s="66" t="s">
        <v>281</v>
      </c>
      <c r="F29" s="60" t="s">
        <v>282</v>
      </c>
      <c r="G29" s="60" t="s">
        <v>164</v>
      </c>
      <c r="H29" s="61">
        <v>4750000000</v>
      </c>
      <c r="I29" s="61">
        <v>3256377056.7544098</v>
      </c>
      <c r="J29" s="61">
        <v>4187984582.0221</v>
      </c>
      <c r="K29" s="61">
        <v>4750000000</v>
      </c>
      <c r="L29" s="67">
        <v>7.0000000000000007E-2</v>
      </c>
      <c r="M29" s="67">
        <v>0.1</v>
      </c>
      <c r="N29" s="67">
        <f t="shared" si="0"/>
        <v>1.6095375137305544E-2</v>
      </c>
      <c r="O29" s="67">
        <f t="shared" si="1"/>
        <v>6.7499171950830758E-2</v>
      </c>
      <c r="P29" s="248"/>
    </row>
    <row r="30" spans="1:16" ht="16.5" customHeight="1">
      <c r="A30" s="60" t="s">
        <v>138</v>
      </c>
      <c r="B30" s="60" t="s">
        <v>280</v>
      </c>
      <c r="C30" s="60" t="s">
        <v>243</v>
      </c>
      <c r="D30" s="60" t="s">
        <v>163</v>
      </c>
      <c r="E30" s="66" t="s">
        <v>283</v>
      </c>
      <c r="F30" s="60" t="s">
        <v>282</v>
      </c>
      <c r="G30" s="60" t="s">
        <v>164</v>
      </c>
      <c r="H30" s="61">
        <v>138273968</v>
      </c>
      <c r="I30" s="61">
        <v>114222844.56644601</v>
      </c>
      <c r="J30" s="61">
        <v>130298721.65940499</v>
      </c>
      <c r="K30" s="61">
        <v>138273968</v>
      </c>
      <c r="L30" s="67">
        <v>7.0000000000000007E-2</v>
      </c>
      <c r="M30" s="67">
        <v>0.1</v>
      </c>
      <c r="N30" s="67">
        <f t="shared" si="0"/>
        <v>5.0076755631389648E-4</v>
      </c>
      <c r="O30" s="67">
        <f t="shared" si="1"/>
        <v>6.7499171950830758E-2</v>
      </c>
      <c r="P30" s="248"/>
    </row>
    <row r="31" spans="1:16" ht="16.5" customHeight="1">
      <c r="A31" s="60" t="s">
        <v>138</v>
      </c>
      <c r="B31" s="60" t="s">
        <v>280</v>
      </c>
      <c r="C31" s="60" t="s">
        <v>243</v>
      </c>
      <c r="D31" s="60" t="s">
        <v>163</v>
      </c>
      <c r="E31" s="66" t="s">
        <v>283</v>
      </c>
      <c r="F31" s="60" t="s">
        <v>284</v>
      </c>
      <c r="G31" s="60" t="s">
        <v>164</v>
      </c>
      <c r="H31" s="61">
        <v>284568492</v>
      </c>
      <c r="I31" s="61">
        <v>226610387.819024</v>
      </c>
      <c r="J31" s="61">
        <v>257381982.147726</v>
      </c>
      <c r="K31" s="61">
        <v>284568492</v>
      </c>
      <c r="L31" s="67">
        <v>7.0000000000000007E-2</v>
      </c>
      <c r="M31" s="67">
        <v>0.1</v>
      </c>
      <c r="N31" s="67">
        <f t="shared" si="0"/>
        <v>9.8917736565560903E-4</v>
      </c>
      <c r="O31" s="67">
        <f t="shared" si="1"/>
        <v>6.7499171950830758E-2</v>
      </c>
      <c r="P31" s="248"/>
    </row>
    <row r="32" spans="1:16" ht="16.5" customHeight="1">
      <c r="A32" s="60" t="s">
        <v>147</v>
      </c>
      <c r="B32" s="60" t="s">
        <v>181</v>
      </c>
      <c r="C32" s="60" t="s">
        <v>166</v>
      </c>
      <c r="D32" s="60" t="s">
        <v>163</v>
      </c>
      <c r="E32" s="66" t="s">
        <v>285</v>
      </c>
      <c r="F32" s="60" t="s">
        <v>286</v>
      </c>
      <c r="G32" s="60" t="s">
        <v>164</v>
      </c>
      <c r="H32" s="61">
        <v>196262671.23315001</v>
      </c>
      <c r="I32" s="61">
        <v>137961403.262207</v>
      </c>
      <c r="J32" s="61">
        <v>160897865.889346</v>
      </c>
      <c r="K32" s="61">
        <v>196262671.23315001</v>
      </c>
      <c r="L32" s="67">
        <v>9.2499999999999999E-2</v>
      </c>
      <c r="M32" s="67">
        <v>0.1</v>
      </c>
      <c r="N32" s="67">
        <f t="shared" si="0"/>
        <v>6.1836701152096917E-4</v>
      </c>
      <c r="O32" s="67">
        <f t="shared" si="1"/>
        <v>0.13393868308085222</v>
      </c>
      <c r="P32" s="248"/>
    </row>
    <row r="33" spans="1:16" ht="16.5" customHeight="1">
      <c r="A33" s="60" t="s">
        <v>147</v>
      </c>
      <c r="B33" s="60" t="s">
        <v>181</v>
      </c>
      <c r="C33" s="60" t="s">
        <v>166</v>
      </c>
      <c r="D33" s="60" t="s">
        <v>163</v>
      </c>
      <c r="E33" s="66" t="s">
        <v>285</v>
      </c>
      <c r="F33" s="60" t="s">
        <v>287</v>
      </c>
      <c r="G33" s="60" t="s">
        <v>164</v>
      </c>
      <c r="H33" s="61">
        <v>21316835.616466999</v>
      </c>
      <c r="I33" s="61">
        <v>15478941.570370199</v>
      </c>
      <c r="J33" s="61">
        <v>18052120.5567028</v>
      </c>
      <c r="K33" s="61">
        <v>21316835.616466999</v>
      </c>
      <c r="L33" s="67">
        <v>9.2499999999999999E-2</v>
      </c>
      <c r="M33" s="67">
        <v>0.1</v>
      </c>
      <c r="N33" s="67">
        <f t="shared" si="0"/>
        <v>6.9378395907013227E-5</v>
      </c>
      <c r="O33" s="67">
        <f t="shared" si="1"/>
        <v>0.13393868308085222</v>
      </c>
      <c r="P33" s="248"/>
    </row>
    <row r="34" spans="1:16" ht="16.5" customHeight="1">
      <c r="A34" s="60" t="s">
        <v>140</v>
      </c>
      <c r="B34" s="60" t="s">
        <v>167</v>
      </c>
      <c r="C34" s="60" t="s">
        <v>243</v>
      </c>
      <c r="D34" s="60" t="s">
        <v>163</v>
      </c>
      <c r="E34" s="66" t="s">
        <v>285</v>
      </c>
      <c r="F34" s="60" t="s">
        <v>288</v>
      </c>
      <c r="G34" s="60" t="s">
        <v>164</v>
      </c>
      <c r="H34" s="61">
        <v>178994849.31488401</v>
      </c>
      <c r="I34" s="61">
        <v>134165486.919082</v>
      </c>
      <c r="J34" s="61">
        <v>159744209.72232801</v>
      </c>
      <c r="K34" s="61">
        <v>178994849.31488401</v>
      </c>
      <c r="L34" s="67">
        <v>0.12</v>
      </c>
      <c r="M34" s="67">
        <v>0.1</v>
      </c>
      <c r="N34" s="67">
        <f t="shared" si="0"/>
        <v>6.1393324906937601E-4</v>
      </c>
      <c r="O34" s="67">
        <f t="shared" si="1"/>
        <v>5.1121441735868193E-3</v>
      </c>
      <c r="P34" s="248"/>
    </row>
    <row r="35" spans="1:16" ht="16.5" customHeight="1">
      <c r="A35" s="60" t="s">
        <v>138</v>
      </c>
      <c r="B35" s="60" t="s">
        <v>265</v>
      </c>
      <c r="C35" s="60" t="s">
        <v>243</v>
      </c>
      <c r="D35" s="60" t="s">
        <v>163</v>
      </c>
      <c r="E35" s="66" t="s">
        <v>185</v>
      </c>
      <c r="F35" s="60" t="s">
        <v>289</v>
      </c>
      <c r="G35" s="60" t="s">
        <v>164</v>
      </c>
      <c r="H35" s="61">
        <v>106695889</v>
      </c>
      <c r="I35" s="61">
        <v>88055443.253741503</v>
      </c>
      <c r="J35" s="61">
        <v>101385703.61815199</v>
      </c>
      <c r="K35" s="61">
        <v>106695889</v>
      </c>
      <c r="L35" s="67">
        <v>6.5000000000000002E-2</v>
      </c>
      <c r="M35" s="67">
        <v>0.1</v>
      </c>
      <c r="N35" s="67">
        <f t="shared" si="0"/>
        <v>3.8964826668629336E-4</v>
      </c>
      <c r="O35" s="67">
        <f t="shared" si="1"/>
        <v>6.5903300285488214E-2</v>
      </c>
      <c r="P35" s="248"/>
    </row>
    <row r="36" spans="1:16" ht="16.5" customHeight="1">
      <c r="A36" s="60" t="s">
        <v>138</v>
      </c>
      <c r="B36" s="60" t="s">
        <v>184</v>
      </c>
      <c r="C36" s="60" t="s">
        <v>243</v>
      </c>
      <c r="D36" s="60" t="s">
        <v>163</v>
      </c>
      <c r="E36" s="66" t="s">
        <v>290</v>
      </c>
      <c r="F36" s="60" t="s">
        <v>289</v>
      </c>
      <c r="G36" s="60" t="s">
        <v>164</v>
      </c>
      <c r="H36" s="61">
        <v>316635616</v>
      </c>
      <c r="I36" s="61">
        <v>269072204.62369102</v>
      </c>
      <c r="J36" s="61">
        <v>303158564.92713302</v>
      </c>
      <c r="K36" s="61">
        <v>316635616</v>
      </c>
      <c r="L36" s="67">
        <v>5.5E-2</v>
      </c>
      <c r="M36" s="67">
        <v>0.1</v>
      </c>
      <c r="N36" s="67">
        <f t="shared" si="0"/>
        <v>1.1651071614579445E-3</v>
      </c>
      <c r="O36" s="67">
        <f t="shared" si="1"/>
        <v>2.3250553866633055E-3</v>
      </c>
      <c r="P36" s="248"/>
    </row>
    <row r="37" spans="1:16" ht="16.5" customHeight="1">
      <c r="A37" s="60" t="s">
        <v>138</v>
      </c>
      <c r="B37" s="60" t="s">
        <v>145</v>
      </c>
      <c r="C37" s="60" t="s">
        <v>243</v>
      </c>
      <c r="D37" s="60" t="s">
        <v>163</v>
      </c>
      <c r="E37" s="66" t="s">
        <v>291</v>
      </c>
      <c r="F37" s="60" t="s">
        <v>292</v>
      </c>
      <c r="G37" s="60" t="s">
        <v>164</v>
      </c>
      <c r="H37" s="61">
        <v>108852055</v>
      </c>
      <c r="I37" s="61">
        <v>95543015.989964306</v>
      </c>
      <c r="J37" s="61">
        <v>106326765.990812</v>
      </c>
      <c r="K37" s="61">
        <v>108852055</v>
      </c>
      <c r="L37" s="67">
        <v>0.09</v>
      </c>
      <c r="M37" s="67">
        <v>0.1</v>
      </c>
      <c r="N37" s="67">
        <f t="shared" si="0"/>
        <v>4.0863789067062736E-4</v>
      </c>
      <c r="O37" s="67">
        <f t="shared" si="1"/>
        <v>2.9600279638689053E-2</v>
      </c>
      <c r="P37" s="248"/>
    </row>
    <row r="38" spans="1:16" ht="16.5" customHeight="1">
      <c r="A38" s="60" t="s">
        <v>147</v>
      </c>
      <c r="B38" s="60" t="s">
        <v>271</v>
      </c>
      <c r="C38" s="60" t="s">
        <v>166</v>
      </c>
      <c r="D38" s="60" t="s">
        <v>163</v>
      </c>
      <c r="E38" s="66" t="s">
        <v>293</v>
      </c>
      <c r="F38" s="60" t="s">
        <v>273</v>
      </c>
      <c r="G38" s="60" t="s">
        <v>164</v>
      </c>
      <c r="H38" s="61">
        <v>37994109.588942997</v>
      </c>
      <c r="I38" s="61">
        <v>27229739.276516002</v>
      </c>
      <c r="J38" s="61">
        <v>31948713.9777993</v>
      </c>
      <c r="K38" s="61">
        <v>37994109.588942997</v>
      </c>
      <c r="L38" s="67">
        <v>0.09</v>
      </c>
      <c r="M38" s="67">
        <v>0.1</v>
      </c>
      <c r="N38" s="67">
        <f t="shared" si="0"/>
        <v>1.2278615800893685E-4</v>
      </c>
      <c r="O38" s="67">
        <f t="shared" si="1"/>
        <v>7.8234463749258121E-4</v>
      </c>
      <c r="P38" s="248"/>
    </row>
    <row r="39" spans="1:16" ht="16.5" customHeight="1">
      <c r="A39" s="60" t="s">
        <v>138</v>
      </c>
      <c r="B39" s="60" t="s">
        <v>280</v>
      </c>
      <c r="C39" s="60" t="s">
        <v>243</v>
      </c>
      <c r="D39" s="60" t="s">
        <v>163</v>
      </c>
      <c r="E39" s="66" t="s">
        <v>294</v>
      </c>
      <c r="F39" s="60" t="s">
        <v>295</v>
      </c>
      <c r="G39" s="60" t="s">
        <v>164</v>
      </c>
      <c r="H39" s="61">
        <v>5121369900</v>
      </c>
      <c r="I39" s="61">
        <v>4051984984.1842098</v>
      </c>
      <c r="J39" s="61">
        <v>4609436213.6867199</v>
      </c>
      <c r="K39" s="61">
        <v>5121369900</v>
      </c>
      <c r="L39" s="67">
        <v>7.0000000000000007E-2</v>
      </c>
      <c r="M39" s="67">
        <v>0.1</v>
      </c>
      <c r="N39" s="67">
        <f t="shared" si="0"/>
        <v>1.7715109398742653E-2</v>
      </c>
      <c r="O39" s="67">
        <f t="shared" si="1"/>
        <v>6.7499171950830758E-2</v>
      </c>
      <c r="P39" s="248"/>
    </row>
    <row r="40" spans="1:16" ht="16.5" customHeight="1">
      <c r="A40" s="60" t="s">
        <v>138</v>
      </c>
      <c r="B40" s="60" t="s">
        <v>143</v>
      </c>
      <c r="C40" s="60" t="s">
        <v>243</v>
      </c>
      <c r="D40" s="60" t="s">
        <v>163</v>
      </c>
      <c r="E40" s="66" t="s">
        <v>296</v>
      </c>
      <c r="F40" s="60" t="s">
        <v>297</v>
      </c>
      <c r="G40" s="60" t="s">
        <v>164</v>
      </c>
      <c r="H40" s="61">
        <v>917679790.02999997</v>
      </c>
      <c r="I40" s="61">
        <v>731745942.38705301</v>
      </c>
      <c r="J40" s="61">
        <v>861809956.63267899</v>
      </c>
      <c r="K40" s="61">
        <v>917679790.02999997</v>
      </c>
      <c r="L40" s="67">
        <v>7.7499999999999999E-2</v>
      </c>
      <c r="M40" s="67">
        <v>0.1</v>
      </c>
      <c r="N40" s="67">
        <f t="shared" si="0"/>
        <v>3.3121312357770258E-3</v>
      </c>
      <c r="O40" s="67">
        <f t="shared" si="1"/>
        <v>9.6322518917825763E-3</v>
      </c>
      <c r="P40" s="248"/>
    </row>
    <row r="41" spans="1:16" ht="16.5" customHeight="1">
      <c r="A41" s="60" t="s">
        <v>138</v>
      </c>
      <c r="B41" s="60" t="s">
        <v>184</v>
      </c>
      <c r="C41" s="60" t="s">
        <v>243</v>
      </c>
      <c r="D41" s="60" t="s">
        <v>163</v>
      </c>
      <c r="E41" s="66" t="s">
        <v>298</v>
      </c>
      <c r="F41" s="60" t="s">
        <v>299</v>
      </c>
      <c r="G41" s="60" t="s">
        <v>164</v>
      </c>
      <c r="H41" s="61">
        <v>318049317</v>
      </c>
      <c r="I41" s="61">
        <v>266356485.362634</v>
      </c>
      <c r="J41" s="61">
        <v>301816219.98014402</v>
      </c>
      <c r="K41" s="61">
        <v>318049317</v>
      </c>
      <c r="L41" s="67">
        <v>0.06</v>
      </c>
      <c r="M41" s="67">
        <v>0.1</v>
      </c>
      <c r="N41" s="67">
        <f t="shared" si="0"/>
        <v>1.1599482252053609E-3</v>
      </c>
      <c r="O41" s="67">
        <f t="shared" si="1"/>
        <v>2.3250553866633055E-3</v>
      </c>
      <c r="P41" s="248"/>
    </row>
    <row r="42" spans="1:16" ht="16.5" customHeight="1">
      <c r="A42" s="60" t="s">
        <v>138</v>
      </c>
      <c r="B42" s="60" t="s">
        <v>204</v>
      </c>
      <c r="C42" s="60" t="s">
        <v>243</v>
      </c>
      <c r="D42" s="60" t="s">
        <v>163</v>
      </c>
      <c r="E42" s="66" t="s">
        <v>300</v>
      </c>
      <c r="F42" s="60" t="s">
        <v>301</v>
      </c>
      <c r="G42" s="60" t="s">
        <v>164</v>
      </c>
      <c r="H42" s="61">
        <v>1250000000</v>
      </c>
      <c r="I42" s="61">
        <v>951200148.64336205</v>
      </c>
      <c r="J42" s="61">
        <v>1183961079.99458</v>
      </c>
      <c r="K42" s="61">
        <v>1250000000</v>
      </c>
      <c r="L42" s="67">
        <v>7.7499999999999999E-2</v>
      </c>
      <c r="M42" s="67">
        <v>0.1</v>
      </c>
      <c r="N42" s="67">
        <f t="shared" si="0"/>
        <v>4.5502311093230333E-3</v>
      </c>
      <c r="O42" s="67">
        <f t="shared" si="1"/>
        <v>0.29815892962734036</v>
      </c>
      <c r="P42" s="248"/>
    </row>
    <row r="43" spans="1:16" ht="16.5" customHeight="1">
      <c r="A43" s="60" t="s">
        <v>138</v>
      </c>
      <c r="B43" s="60" t="s">
        <v>204</v>
      </c>
      <c r="C43" s="60" t="s">
        <v>243</v>
      </c>
      <c r="D43" s="60" t="s">
        <v>163</v>
      </c>
      <c r="E43" s="66" t="s">
        <v>201</v>
      </c>
      <c r="F43" s="60" t="s">
        <v>301</v>
      </c>
      <c r="G43" s="60" t="s">
        <v>164</v>
      </c>
      <c r="H43" s="61">
        <v>54101370</v>
      </c>
      <c r="I43" s="61">
        <v>45446313.543013804</v>
      </c>
      <c r="J43" s="61">
        <v>51243133.163499899</v>
      </c>
      <c r="K43" s="61">
        <v>54101370</v>
      </c>
      <c r="L43" s="67">
        <v>7.7499999999999999E-2</v>
      </c>
      <c r="M43" s="67">
        <v>0.1</v>
      </c>
      <c r="N43" s="67">
        <f t="shared" si="0"/>
        <v>1.9693898946476136E-4</v>
      </c>
      <c r="O43" s="67">
        <f t="shared" si="1"/>
        <v>0.29815892962734036</v>
      </c>
      <c r="P43" s="248"/>
    </row>
    <row r="44" spans="1:16" ht="16.5" customHeight="1">
      <c r="A44" s="60" t="s">
        <v>138</v>
      </c>
      <c r="B44" s="60" t="s">
        <v>204</v>
      </c>
      <c r="C44" s="60" t="s">
        <v>243</v>
      </c>
      <c r="D44" s="60" t="s">
        <v>163</v>
      </c>
      <c r="E44" s="66" t="s">
        <v>300</v>
      </c>
      <c r="F44" s="60" t="s">
        <v>302</v>
      </c>
      <c r="G44" s="60" t="s">
        <v>164</v>
      </c>
      <c r="H44" s="61">
        <v>1100000000</v>
      </c>
      <c r="I44" s="61">
        <v>844509050.56579494</v>
      </c>
      <c r="J44" s="61">
        <v>1047556261.3452899</v>
      </c>
      <c r="K44" s="61">
        <v>1100000000</v>
      </c>
      <c r="L44" s="67">
        <v>7.7499999999999999E-2</v>
      </c>
      <c r="M44" s="67">
        <v>0.1</v>
      </c>
      <c r="N44" s="67">
        <f t="shared" si="0"/>
        <v>4.0259964366069273E-3</v>
      </c>
      <c r="O44" s="67">
        <f t="shared" si="1"/>
        <v>0.29815892962734036</v>
      </c>
      <c r="P44" s="248"/>
    </row>
    <row r="45" spans="1:16" ht="16.5" customHeight="1">
      <c r="A45" s="60" t="s">
        <v>138</v>
      </c>
      <c r="B45" s="60" t="s">
        <v>204</v>
      </c>
      <c r="C45" s="60" t="s">
        <v>243</v>
      </c>
      <c r="D45" s="60" t="s">
        <v>163</v>
      </c>
      <c r="E45" s="66" t="s">
        <v>201</v>
      </c>
      <c r="F45" s="60" t="s">
        <v>302</v>
      </c>
      <c r="G45" s="60" t="s">
        <v>164</v>
      </c>
      <c r="H45" s="61">
        <v>42625000</v>
      </c>
      <c r="I45" s="61">
        <v>36000791.432828799</v>
      </c>
      <c r="J45" s="61">
        <v>40592805.127054699</v>
      </c>
      <c r="K45" s="61">
        <v>42625000</v>
      </c>
      <c r="L45" s="67">
        <v>7.7499999999999999E-2</v>
      </c>
      <c r="M45" s="67">
        <v>0.1</v>
      </c>
      <c r="N45" s="67">
        <f t="shared" si="0"/>
        <v>1.5600736191822908E-4</v>
      </c>
      <c r="O45" s="67">
        <f t="shared" si="1"/>
        <v>0.29815892962734036</v>
      </c>
      <c r="P45" s="248"/>
    </row>
    <row r="46" spans="1:16" ht="16.5" customHeight="1">
      <c r="A46" s="60" t="s">
        <v>138</v>
      </c>
      <c r="B46" s="60" t="s">
        <v>143</v>
      </c>
      <c r="C46" s="60" t="s">
        <v>243</v>
      </c>
      <c r="D46" s="60" t="s">
        <v>163</v>
      </c>
      <c r="E46" s="66" t="s">
        <v>201</v>
      </c>
      <c r="F46" s="60" t="s">
        <v>303</v>
      </c>
      <c r="G46" s="60" t="s">
        <v>164</v>
      </c>
      <c r="H46" s="61">
        <v>144683015</v>
      </c>
      <c r="I46" s="61">
        <v>117704950.00152101</v>
      </c>
      <c r="J46" s="61">
        <v>135795738.68965301</v>
      </c>
      <c r="K46" s="61">
        <v>144683015</v>
      </c>
      <c r="L46" s="67">
        <v>7.0000000000000007E-2</v>
      </c>
      <c r="M46" s="67">
        <v>0.1</v>
      </c>
      <c r="N46" s="67">
        <f t="shared" si="0"/>
        <v>5.2189384021136007E-4</v>
      </c>
      <c r="O46" s="67">
        <f t="shared" si="1"/>
        <v>9.6322518917825763E-3</v>
      </c>
      <c r="P46" s="248"/>
    </row>
    <row r="47" spans="1:16" ht="16.5" customHeight="1">
      <c r="A47" s="60" t="s">
        <v>138</v>
      </c>
      <c r="B47" s="60" t="s">
        <v>204</v>
      </c>
      <c r="C47" s="60" t="s">
        <v>243</v>
      </c>
      <c r="D47" s="60" t="s">
        <v>163</v>
      </c>
      <c r="E47" s="66" t="s">
        <v>300</v>
      </c>
      <c r="F47" s="60" t="s">
        <v>304</v>
      </c>
      <c r="G47" s="60" t="s">
        <v>164</v>
      </c>
      <c r="H47" s="61">
        <v>1002000000</v>
      </c>
      <c r="I47" s="61">
        <v>770625195.05737603</v>
      </c>
      <c r="J47" s="61">
        <v>956774652.09533</v>
      </c>
      <c r="K47" s="61">
        <v>1002000000</v>
      </c>
      <c r="L47" s="67">
        <v>0.06</v>
      </c>
      <c r="M47" s="67">
        <v>0.1</v>
      </c>
      <c r="N47" s="67">
        <f t="shared" si="0"/>
        <v>3.6771021109881607E-3</v>
      </c>
      <c r="O47" s="67">
        <f t="shared" si="1"/>
        <v>0.29815892962734036</v>
      </c>
      <c r="P47" s="248"/>
    </row>
    <row r="48" spans="1:16" ht="16.5" customHeight="1">
      <c r="A48" s="60" t="s">
        <v>138</v>
      </c>
      <c r="B48" s="60" t="s">
        <v>204</v>
      </c>
      <c r="C48" s="60" t="s">
        <v>243</v>
      </c>
      <c r="D48" s="60" t="s">
        <v>163</v>
      </c>
      <c r="E48" s="66" t="s">
        <v>186</v>
      </c>
      <c r="F48" s="60" t="s">
        <v>304</v>
      </c>
      <c r="G48" s="60" t="s">
        <v>164</v>
      </c>
      <c r="H48" s="61">
        <v>60120000</v>
      </c>
      <c r="I48" s="61">
        <v>51166235.993139602</v>
      </c>
      <c r="J48" s="61">
        <v>57406479.125719801</v>
      </c>
      <c r="K48" s="61">
        <v>60120000</v>
      </c>
      <c r="L48" s="67">
        <v>0.06</v>
      </c>
      <c r="M48" s="67">
        <v>0.1</v>
      </c>
      <c r="N48" s="67">
        <f t="shared" si="0"/>
        <v>2.2062612665928966E-4</v>
      </c>
      <c r="O48" s="67">
        <f t="shared" si="1"/>
        <v>0.29815892962734036</v>
      </c>
      <c r="P48" s="248"/>
    </row>
    <row r="49" spans="1:16" ht="16.5" customHeight="1">
      <c r="A49" s="60" t="s">
        <v>147</v>
      </c>
      <c r="B49" s="60" t="s">
        <v>271</v>
      </c>
      <c r="C49" s="60" t="s">
        <v>166</v>
      </c>
      <c r="D49" s="60" t="s">
        <v>163</v>
      </c>
      <c r="E49" s="66" t="s">
        <v>186</v>
      </c>
      <c r="F49" s="60" t="s">
        <v>273</v>
      </c>
      <c r="G49" s="60" t="s">
        <v>164</v>
      </c>
      <c r="H49" s="61">
        <v>42896575.342354998</v>
      </c>
      <c r="I49" s="61">
        <v>30952556.194479302</v>
      </c>
      <c r="J49" s="61">
        <v>36122140.269458599</v>
      </c>
      <c r="K49" s="61">
        <v>42896575.342354998</v>
      </c>
      <c r="L49" s="67">
        <v>0.09</v>
      </c>
      <c r="M49" s="67">
        <v>0.1</v>
      </c>
      <c r="N49" s="67">
        <f t="shared" si="0"/>
        <v>1.3882558233263315E-4</v>
      </c>
      <c r="O49" s="67">
        <f t="shared" si="1"/>
        <v>7.8234463749258121E-4</v>
      </c>
      <c r="P49" s="248"/>
    </row>
    <row r="50" spans="1:16" ht="16.5" customHeight="1">
      <c r="A50" s="60" t="s">
        <v>138</v>
      </c>
      <c r="B50" s="60" t="s">
        <v>204</v>
      </c>
      <c r="C50" s="60" t="s">
        <v>243</v>
      </c>
      <c r="D50" s="60" t="s">
        <v>163</v>
      </c>
      <c r="E50" s="66" t="s">
        <v>305</v>
      </c>
      <c r="F50" s="60" t="s">
        <v>306</v>
      </c>
      <c r="G50" s="60" t="s">
        <v>164</v>
      </c>
      <c r="H50" s="61">
        <v>2505000000</v>
      </c>
      <c r="I50" s="61">
        <v>1919690603.58564</v>
      </c>
      <c r="J50" s="61">
        <v>2371100419.5697699</v>
      </c>
      <c r="K50" s="61">
        <v>2505000000</v>
      </c>
      <c r="L50" s="67">
        <v>0.06</v>
      </c>
      <c r="M50" s="67">
        <v>0.1</v>
      </c>
      <c r="N50" s="67">
        <f t="shared" si="0"/>
        <v>9.1126769914638209E-3</v>
      </c>
      <c r="O50" s="67">
        <f t="shared" si="1"/>
        <v>0.29815892962734036</v>
      </c>
      <c r="P50" s="248"/>
    </row>
    <row r="51" spans="1:16" ht="16.5" customHeight="1">
      <c r="A51" s="60" t="s">
        <v>138</v>
      </c>
      <c r="B51" s="60" t="s">
        <v>204</v>
      </c>
      <c r="C51" s="60" t="s">
        <v>243</v>
      </c>
      <c r="D51" s="60" t="s">
        <v>163</v>
      </c>
      <c r="E51" s="66" t="s">
        <v>186</v>
      </c>
      <c r="F51" s="60" t="s">
        <v>306</v>
      </c>
      <c r="G51" s="60" t="s">
        <v>164</v>
      </c>
      <c r="H51" s="61">
        <v>180854136</v>
      </c>
      <c r="I51" s="61">
        <v>151825035.17562199</v>
      </c>
      <c r="J51" s="61">
        <v>170999096.37968001</v>
      </c>
      <c r="K51" s="61">
        <v>180854136</v>
      </c>
      <c r="L51" s="67">
        <v>0.06</v>
      </c>
      <c r="M51" s="67">
        <v>0.1</v>
      </c>
      <c r="N51" s="67">
        <f t="shared" si="0"/>
        <v>6.5718833258987671E-4</v>
      </c>
      <c r="O51" s="67">
        <f t="shared" si="1"/>
        <v>0.29815892962734036</v>
      </c>
      <c r="P51" s="248"/>
    </row>
    <row r="52" spans="1:16" ht="16.5" customHeight="1">
      <c r="A52" s="60" t="s">
        <v>138</v>
      </c>
      <c r="B52" s="60" t="s">
        <v>204</v>
      </c>
      <c r="C52" s="60" t="s">
        <v>243</v>
      </c>
      <c r="D52" s="60" t="s">
        <v>163</v>
      </c>
      <c r="E52" s="66" t="s">
        <v>300</v>
      </c>
      <c r="F52" s="60" t="s">
        <v>306</v>
      </c>
      <c r="G52" s="60" t="s">
        <v>164</v>
      </c>
      <c r="H52" s="61">
        <v>2004000000</v>
      </c>
      <c r="I52" s="61">
        <v>1521068838.5950601</v>
      </c>
      <c r="J52" s="61">
        <v>1894798740.7093599</v>
      </c>
      <c r="K52" s="61">
        <v>2004000000</v>
      </c>
      <c r="L52" s="67">
        <v>0.06</v>
      </c>
      <c r="M52" s="67">
        <v>0.1</v>
      </c>
      <c r="N52" s="67">
        <f t="shared" si="0"/>
        <v>7.2821415514108855E-3</v>
      </c>
      <c r="O52" s="67">
        <f t="shared" si="1"/>
        <v>0.29815892962734036</v>
      </c>
      <c r="P52" s="248"/>
    </row>
    <row r="53" spans="1:16" ht="16.5" customHeight="1">
      <c r="A53" s="60" t="s">
        <v>138</v>
      </c>
      <c r="B53" s="60" t="s">
        <v>204</v>
      </c>
      <c r="C53" s="60" t="s">
        <v>243</v>
      </c>
      <c r="D53" s="60" t="s">
        <v>163</v>
      </c>
      <c r="E53" s="66" t="s">
        <v>307</v>
      </c>
      <c r="F53" s="60" t="s">
        <v>302</v>
      </c>
      <c r="G53" s="60" t="s">
        <v>164</v>
      </c>
      <c r="H53" s="61">
        <v>42625000</v>
      </c>
      <c r="I53" s="61">
        <v>36081342.1683634</v>
      </c>
      <c r="J53" s="61">
        <v>40592805.127204999</v>
      </c>
      <c r="K53" s="61">
        <v>42625000</v>
      </c>
      <c r="L53" s="67">
        <v>7.7499999999999999E-2</v>
      </c>
      <c r="M53" s="67">
        <v>0.1</v>
      </c>
      <c r="N53" s="67">
        <f t="shared" si="0"/>
        <v>1.5600736191880674E-4</v>
      </c>
      <c r="O53" s="67">
        <f t="shared" si="1"/>
        <v>0.29815892962734036</v>
      </c>
      <c r="P53" s="248"/>
    </row>
    <row r="54" spans="1:16" ht="16.5" customHeight="1">
      <c r="A54" s="60" t="s">
        <v>138</v>
      </c>
      <c r="B54" s="60" t="s">
        <v>204</v>
      </c>
      <c r="C54" s="60" t="s">
        <v>243</v>
      </c>
      <c r="D54" s="60" t="s">
        <v>163</v>
      </c>
      <c r="E54" s="66" t="s">
        <v>307</v>
      </c>
      <c r="F54" s="60" t="s">
        <v>301</v>
      </c>
      <c r="G54" s="60" t="s">
        <v>164</v>
      </c>
      <c r="H54" s="61">
        <v>42508219</v>
      </c>
      <c r="I54" s="61">
        <v>35787712.758264698</v>
      </c>
      <c r="J54" s="61">
        <v>40262461.500718303</v>
      </c>
      <c r="K54" s="61">
        <v>42508219</v>
      </c>
      <c r="L54" s="67">
        <v>7.7499999999999999E-2</v>
      </c>
      <c r="M54" s="67">
        <v>0.1</v>
      </c>
      <c r="N54" s="67">
        <f t="shared" si="0"/>
        <v>1.5473777639660931E-4</v>
      </c>
      <c r="O54" s="67">
        <f t="shared" si="1"/>
        <v>0.29815892962734036</v>
      </c>
      <c r="P54" s="248"/>
    </row>
    <row r="55" spans="1:16" ht="16.5" customHeight="1">
      <c r="A55" s="60" t="s">
        <v>138</v>
      </c>
      <c r="B55" s="60" t="s">
        <v>204</v>
      </c>
      <c r="C55" s="60" t="s">
        <v>243</v>
      </c>
      <c r="D55" s="60" t="s">
        <v>163</v>
      </c>
      <c r="E55" s="66" t="s">
        <v>300</v>
      </c>
      <c r="F55" s="60" t="s">
        <v>308</v>
      </c>
      <c r="G55" s="60" t="s">
        <v>164</v>
      </c>
      <c r="H55" s="61">
        <v>1002000000</v>
      </c>
      <c r="I55" s="61">
        <v>848325684.86926496</v>
      </c>
      <c r="J55" s="61">
        <v>972021671.30074406</v>
      </c>
      <c r="K55" s="61">
        <v>1002000000</v>
      </c>
      <c r="L55" s="67">
        <v>7.0000000000000007E-2</v>
      </c>
      <c r="M55" s="67">
        <v>0.1</v>
      </c>
      <c r="N55" s="67">
        <f t="shared" si="0"/>
        <v>3.7356998658343238E-3</v>
      </c>
      <c r="O55" s="67">
        <f t="shared" si="1"/>
        <v>0.29815892962734036</v>
      </c>
      <c r="P55" s="248"/>
    </row>
    <row r="56" spans="1:16" ht="16.5" customHeight="1">
      <c r="A56" s="60" t="s">
        <v>138</v>
      </c>
      <c r="B56" s="60" t="s">
        <v>204</v>
      </c>
      <c r="C56" s="60" t="s">
        <v>243</v>
      </c>
      <c r="D56" s="60" t="s">
        <v>163</v>
      </c>
      <c r="E56" s="66" t="s">
        <v>309</v>
      </c>
      <c r="F56" s="60" t="s">
        <v>308</v>
      </c>
      <c r="G56" s="60" t="s">
        <v>164</v>
      </c>
      <c r="H56" s="61">
        <v>35358247</v>
      </c>
      <c r="I56" s="61">
        <v>30738073.716220699</v>
      </c>
      <c r="J56" s="61">
        <v>34300381.580053098</v>
      </c>
      <c r="K56" s="61">
        <v>35358247</v>
      </c>
      <c r="L56" s="67">
        <v>7.0000000000000007E-2</v>
      </c>
      <c r="M56" s="67">
        <v>0.1</v>
      </c>
      <c r="N56" s="67">
        <f t="shared" si="0"/>
        <v>1.3182415027352323E-4</v>
      </c>
      <c r="O56" s="67">
        <f t="shared" si="1"/>
        <v>0.29815892962734036</v>
      </c>
      <c r="P56" s="248"/>
    </row>
    <row r="57" spans="1:16" ht="16.5" customHeight="1">
      <c r="A57" s="60" t="s">
        <v>138</v>
      </c>
      <c r="B57" s="60" t="s">
        <v>177</v>
      </c>
      <c r="C57" s="60" t="s">
        <v>243</v>
      </c>
      <c r="D57" s="60" t="s">
        <v>163</v>
      </c>
      <c r="E57" s="66" t="s">
        <v>310</v>
      </c>
      <c r="F57" s="60" t="s">
        <v>311</v>
      </c>
      <c r="G57" s="60" t="s">
        <v>164</v>
      </c>
      <c r="H57" s="61">
        <v>609867124</v>
      </c>
      <c r="I57" s="61">
        <v>496336190.614151</v>
      </c>
      <c r="J57" s="61">
        <v>569677710.94379795</v>
      </c>
      <c r="K57" s="61">
        <v>609867124</v>
      </c>
      <c r="L57" s="67">
        <v>7.2499999999999995E-2</v>
      </c>
      <c r="M57" s="67">
        <v>0.1</v>
      </c>
      <c r="N57" s="67">
        <f t="shared" si="0"/>
        <v>2.1894007213786714E-3</v>
      </c>
      <c r="O57" s="67">
        <f t="shared" si="1"/>
        <v>3.109830654081288E-2</v>
      </c>
      <c r="P57" s="248"/>
    </row>
    <row r="58" spans="1:16" ht="16.5" customHeight="1">
      <c r="A58" s="60" t="s">
        <v>138</v>
      </c>
      <c r="B58" s="60" t="s">
        <v>144</v>
      </c>
      <c r="C58" s="60" t="s">
        <v>243</v>
      </c>
      <c r="D58" s="60" t="s">
        <v>163</v>
      </c>
      <c r="E58" s="66" t="s">
        <v>174</v>
      </c>
      <c r="F58" s="60" t="s">
        <v>312</v>
      </c>
      <c r="G58" s="60" t="s">
        <v>164</v>
      </c>
      <c r="H58" s="61">
        <v>3554084</v>
      </c>
      <c r="I58" s="61">
        <v>3145295.7616088698</v>
      </c>
      <c r="J58" s="61">
        <v>3537309.45992395</v>
      </c>
      <c r="K58" s="61">
        <v>3554084</v>
      </c>
      <c r="L58" s="67">
        <v>0.06</v>
      </c>
      <c r="M58" s="67">
        <v>0.1</v>
      </c>
      <c r="N58" s="67">
        <f t="shared" si="0"/>
        <v>1.3594682983939217E-5</v>
      </c>
      <c r="O58" s="67">
        <f t="shared" si="1"/>
        <v>1.0351328239902783E-2</v>
      </c>
      <c r="P58" s="248"/>
    </row>
    <row r="59" spans="1:16" ht="16.5" customHeight="1">
      <c r="A59" s="60" t="s">
        <v>173</v>
      </c>
      <c r="B59" s="60" t="s">
        <v>142</v>
      </c>
      <c r="C59" s="60" t="s">
        <v>243</v>
      </c>
      <c r="D59" s="60" t="s">
        <v>163</v>
      </c>
      <c r="E59" s="66" t="s">
        <v>252</v>
      </c>
      <c r="F59" s="60" t="s">
        <v>313</v>
      </c>
      <c r="G59" s="60" t="s">
        <v>164</v>
      </c>
      <c r="H59" s="61">
        <v>1270168493.154</v>
      </c>
      <c r="I59" s="61">
        <v>688858703.57654703</v>
      </c>
      <c r="J59" s="61">
        <v>987529196.85831702</v>
      </c>
      <c r="K59" s="61">
        <v>1270168493.154</v>
      </c>
      <c r="L59" s="67">
        <v>6.25E-2</v>
      </c>
      <c r="M59" s="67">
        <v>0.1</v>
      </c>
      <c r="N59" s="67">
        <f t="shared" si="0"/>
        <v>3.7952988057091156E-3</v>
      </c>
      <c r="O59" s="67">
        <f t="shared" si="1"/>
        <v>0.17508256628901536</v>
      </c>
      <c r="P59" s="248"/>
    </row>
    <row r="60" spans="1:16" ht="16.5" customHeight="1">
      <c r="A60" s="60" t="s">
        <v>138</v>
      </c>
      <c r="B60" s="60" t="s">
        <v>143</v>
      </c>
      <c r="C60" s="60" t="s">
        <v>243</v>
      </c>
      <c r="D60" s="60" t="s">
        <v>163</v>
      </c>
      <c r="E60" s="66" t="s">
        <v>314</v>
      </c>
      <c r="F60" s="60" t="s">
        <v>315</v>
      </c>
      <c r="G60" s="60" t="s">
        <v>164</v>
      </c>
      <c r="H60" s="61">
        <v>54657875</v>
      </c>
      <c r="I60" s="61">
        <v>44167647.0710648</v>
      </c>
      <c r="J60" s="61">
        <v>50724588.971951</v>
      </c>
      <c r="K60" s="61">
        <v>54657875</v>
      </c>
      <c r="L60" s="67">
        <v>7.2499999999999995E-2</v>
      </c>
      <c r="M60" s="67">
        <v>0.1</v>
      </c>
      <c r="N60" s="67">
        <f t="shared" si="0"/>
        <v>1.9494610646225984E-4</v>
      </c>
      <c r="O60" s="67">
        <f t="shared" si="1"/>
        <v>9.6322518917825763E-3</v>
      </c>
      <c r="P60" s="248"/>
    </row>
    <row r="61" spans="1:16" ht="16.5" customHeight="1">
      <c r="A61" s="60" t="s">
        <v>147</v>
      </c>
      <c r="B61" s="60" t="s">
        <v>271</v>
      </c>
      <c r="C61" s="60" t="s">
        <v>166</v>
      </c>
      <c r="D61" s="60" t="s">
        <v>163</v>
      </c>
      <c r="E61" s="66" t="s">
        <v>316</v>
      </c>
      <c r="F61" s="60" t="s">
        <v>273</v>
      </c>
      <c r="G61" s="60" t="s">
        <v>164</v>
      </c>
      <c r="H61" s="61">
        <v>25737945.205412999</v>
      </c>
      <c r="I61" s="61">
        <v>19048254.191893298</v>
      </c>
      <c r="J61" s="61">
        <v>21826658.0429147</v>
      </c>
      <c r="K61" s="61">
        <v>25737945.205412999</v>
      </c>
      <c r="L61" s="67">
        <v>0.09</v>
      </c>
      <c r="M61" s="67">
        <v>0.1</v>
      </c>
      <c r="N61" s="67">
        <f t="shared" si="0"/>
        <v>8.3884800030657199E-5</v>
      </c>
      <c r="O61" s="67">
        <f t="shared" si="1"/>
        <v>7.8234463749258121E-4</v>
      </c>
      <c r="P61" s="248"/>
    </row>
    <row r="62" spans="1:16" ht="16.5" customHeight="1">
      <c r="A62" s="60" t="s">
        <v>147</v>
      </c>
      <c r="B62" s="60" t="s">
        <v>275</v>
      </c>
      <c r="C62" s="60" t="s">
        <v>166</v>
      </c>
      <c r="D62" s="60" t="s">
        <v>163</v>
      </c>
      <c r="E62" s="66" t="s">
        <v>317</v>
      </c>
      <c r="F62" s="60" t="s">
        <v>179</v>
      </c>
      <c r="G62" s="60" t="s">
        <v>164</v>
      </c>
      <c r="H62" s="61">
        <v>104561643.8356</v>
      </c>
      <c r="I62" s="61">
        <v>89120163.969404295</v>
      </c>
      <c r="J62" s="61">
        <v>101377238.79355399</v>
      </c>
      <c r="K62" s="61">
        <v>104561643.8356</v>
      </c>
      <c r="L62" s="67">
        <v>0.09</v>
      </c>
      <c r="M62" s="67">
        <v>0.1</v>
      </c>
      <c r="N62" s="67">
        <f t="shared" si="0"/>
        <v>3.8961573444442195E-4</v>
      </c>
      <c r="O62" s="67">
        <f t="shared" si="1"/>
        <v>9.201715415904313E-2</v>
      </c>
      <c r="P62" s="248"/>
    </row>
    <row r="63" spans="1:16" ht="16.5" customHeight="1">
      <c r="A63" s="60" t="s">
        <v>138</v>
      </c>
      <c r="B63" s="60" t="s">
        <v>142</v>
      </c>
      <c r="C63" s="60" t="s">
        <v>243</v>
      </c>
      <c r="D63" s="60" t="s">
        <v>163</v>
      </c>
      <c r="E63" s="66" t="s">
        <v>318</v>
      </c>
      <c r="F63" s="60" t="s">
        <v>319</v>
      </c>
      <c r="G63" s="60" t="s">
        <v>164</v>
      </c>
      <c r="H63" s="61">
        <v>121784355</v>
      </c>
      <c r="I63" s="61">
        <v>107132005.88000201</v>
      </c>
      <c r="J63" s="61">
        <v>119392777.552743</v>
      </c>
      <c r="K63" s="61">
        <v>121784355</v>
      </c>
      <c r="L63" s="67">
        <v>0.107</v>
      </c>
      <c r="M63" s="67">
        <v>0.1</v>
      </c>
      <c r="N63" s="67">
        <f t="shared" si="0"/>
        <v>4.5885353820200153E-4</v>
      </c>
      <c r="O63" s="67">
        <f t="shared" si="1"/>
        <v>0.17508256628901536</v>
      </c>
      <c r="P63" s="248"/>
    </row>
    <row r="64" spans="1:16" ht="16.5" customHeight="1">
      <c r="A64" s="60" t="s">
        <v>138</v>
      </c>
      <c r="B64" s="60" t="s">
        <v>142</v>
      </c>
      <c r="C64" s="60" t="s">
        <v>243</v>
      </c>
      <c r="D64" s="60" t="s">
        <v>163</v>
      </c>
      <c r="E64" s="66" t="s">
        <v>318</v>
      </c>
      <c r="F64" s="60" t="s">
        <v>320</v>
      </c>
      <c r="G64" s="60" t="s">
        <v>164</v>
      </c>
      <c r="H64" s="61">
        <v>114403485</v>
      </c>
      <c r="I64" s="61">
        <v>101666706.48999999</v>
      </c>
      <c r="J64" s="61">
        <v>113301999.460225</v>
      </c>
      <c r="K64" s="61">
        <v>114403485</v>
      </c>
      <c r="L64" s="67">
        <v>0.107</v>
      </c>
      <c r="M64" s="67">
        <v>0.1</v>
      </c>
      <c r="N64" s="67">
        <f t="shared" si="0"/>
        <v>4.3544529579872461E-4</v>
      </c>
      <c r="O64" s="67">
        <f t="shared" si="1"/>
        <v>0.17508256628901536</v>
      </c>
      <c r="P64" s="248"/>
    </row>
    <row r="65" spans="1:16" ht="16.5" customHeight="1">
      <c r="A65" s="60" t="s">
        <v>138</v>
      </c>
      <c r="B65" s="60" t="s">
        <v>142</v>
      </c>
      <c r="C65" s="60" t="s">
        <v>243</v>
      </c>
      <c r="D65" s="60" t="s">
        <v>163</v>
      </c>
      <c r="E65" s="66" t="s">
        <v>318</v>
      </c>
      <c r="F65" s="60" t="s">
        <v>321</v>
      </c>
      <c r="G65" s="60" t="s">
        <v>164</v>
      </c>
      <c r="H65" s="61">
        <v>110713050</v>
      </c>
      <c r="I65" s="61">
        <v>97912350.280000702</v>
      </c>
      <c r="J65" s="61">
        <v>109117974.232107</v>
      </c>
      <c r="K65" s="61">
        <v>110713050</v>
      </c>
      <c r="L65" s="67">
        <v>0.107</v>
      </c>
      <c r="M65" s="67">
        <v>0.1</v>
      </c>
      <c r="N65" s="67">
        <f t="shared" si="0"/>
        <v>4.1936513735697746E-4</v>
      </c>
      <c r="O65" s="67">
        <f t="shared" si="1"/>
        <v>0.17508256628901536</v>
      </c>
      <c r="P65" s="248"/>
    </row>
    <row r="66" spans="1:16" ht="16.5" customHeight="1">
      <c r="A66" s="60" t="s">
        <v>138</v>
      </c>
      <c r="B66" s="60" t="s">
        <v>142</v>
      </c>
      <c r="C66" s="60" t="s">
        <v>243</v>
      </c>
      <c r="D66" s="60" t="s">
        <v>163</v>
      </c>
      <c r="E66" s="66" t="s">
        <v>318</v>
      </c>
      <c r="F66" s="60" t="s">
        <v>312</v>
      </c>
      <c r="G66" s="60" t="s">
        <v>164</v>
      </c>
      <c r="H66" s="61">
        <v>110713050</v>
      </c>
      <c r="I66" s="61">
        <v>98880165.300000399</v>
      </c>
      <c r="J66" s="61">
        <v>110196551.28584699</v>
      </c>
      <c r="K66" s="61">
        <v>110713050</v>
      </c>
      <c r="L66" s="67">
        <v>0.107</v>
      </c>
      <c r="M66" s="67">
        <v>0.1</v>
      </c>
      <c r="N66" s="67">
        <f t="shared" si="0"/>
        <v>4.2351035373837419E-4</v>
      </c>
      <c r="O66" s="67">
        <f t="shared" si="1"/>
        <v>0.17508256628901536</v>
      </c>
      <c r="P66" s="248"/>
    </row>
    <row r="67" spans="1:16" ht="16.5" customHeight="1">
      <c r="A67" s="60" t="s">
        <v>138</v>
      </c>
      <c r="B67" s="60" t="s">
        <v>142</v>
      </c>
      <c r="C67" s="60" t="s">
        <v>243</v>
      </c>
      <c r="D67" s="60" t="s">
        <v>163</v>
      </c>
      <c r="E67" s="66" t="s">
        <v>318</v>
      </c>
      <c r="F67" s="60" t="s">
        <v>322</v>
      </c>
      <c r="G67" s="60" t="s">
        <v>164</v>
      </c>
      <c r="H67" s="61">
        <v>114403485</v>
      </c>
      <c r="I67" s="61">
        <v>98234217.420001999</v>
      </c>
      <c r="J67" s="61">
        <v>109476677.601294</v>
      </c>
      <c r="K67" s="61">
        <v>114403485</v>
      </c>
      <c r="L67" s="67">
        <v>0.107</v>
      </c>
      <c r="M67" s="67">
        <v>0.1</v>
      </c>
      <c r="N67" s="67">
        <f t="shared" si="0"/>
        <v>4.2074371580611122E-4</v>
      </c>
      <c r="O67" s="67">
        <f t="shared" si="1"/>
        <v>0.17508256628901536</v>
      </c>
      <c r="P67" s="248"/>
    </row>
    <row r="68" spans="1:16" ht="16.5" customHeight="1">
      <c r="A68" s="60" t="s">
        <v>138</v>
      </c>
      <c r="B68" s="60" t="s">
        <v>142</v>
      </c>
      <c r="C68" s="60" t="s">
        <v>243</v>
      </c>
      <c r="D68" s="60" t="s">
        <v>163</v>
      </c>
      <c r="E68" s="66" t="s">
        <v>318</v>
      </c>
      <c r="F68" s="60" t="s">
        <v>323</v>
      </c>
      <c r="G68" s="60" t="s">
        <v>164</v>
      </c>
      <c r="H68" s="61">
        <v>121784355</v>
      </c>
      <c r="I68" s="61">
        <v>105571498.980002</v>
      </c>
      <c r="J68" s="61">
        <v>117653677.72529501</v>
      </c>
      <c r="K68" s="61">
        <v>121784355</v>
      </c>
      <c r="L68" s="67">
        <v>0.107</v>
      </c>
      <c r="M68" s="67">
        <v>0.1</v>
      </c>
      <c r="N68" s="67">
        <f t="shared" si="0"/>
        <v>4.5216978290735243E-4</v>
      </c>
      <c r="O68" s="67">
        <f t="shared" si="1"/>
        <v>0.17508256628901536</v>
      </c>
      <c r="P68" s="248"/>
    </row>
    <row r="69" spans="1:16" ht="16.5" customHeight="1">
      <c r="A69" s="60" t="s">
        <v>138</v>
      </c>
      <c r="B69" s="60" t="s">
        <v>142</v>
      </c>
      <c r="C69" s="60" t="s">
        <v>243</v>
      </c>
      <c r="D69" s="60" t="s">
        <v>163</v>
      </c>
      <c r="E69" s="66" t="s">
        <v>318</v>
      </c>
      <c r="F69" s="60" t="s">
        <v>324</v>
      </c>
      <c r="G69" s="60" t="s">
        <v>164</v>
      </c>
      <c r="H69" s="61">
        <v>103332180</v>
      </c>
      <c r="I69" s="61">
        <v>89172305.530000106</v>
      </c>
      <c r="J69" s="61">
        <v>99377671.036455005</v>
      </c>
      <c r="K69" s="61">
        <v>103332180</v>
      </c>
      <c r="L69" s="67">
        <v>0.107</v>
      </c>
      <c r="M69" s="67">
        <v>0.1</v>
      </c>
      <c r="N69" s="67">
        <f t="shared" si="0"/>
        <v>3.8193094178756135E-4</v>
      </c>
      <c r="O69" s="67">
        <f t="shared" si="1"/>
        <v>0.17508256628901536</v>
      </c>
      <c r="P69" s="248"/>
    </row>
    <row r="70" spans="1:16" ht="16.5" customHeight="1">
      <c r="A70" s="60" t="s">
        <v>138</v>
      </c>
      <c r="B70" s="60" t="s">
        <v>142</v>
      </c>
      <c r="C70" s="60" t="s">
        <v>243</v>
      </c>
      <c r="D70" s="60" t="s">
        <v>163</v>
      </c>
      <c r="E70" s="66" t="s">
        <v>318</v>
      </c>
      <c r="F70" s="60" t="s">
        <v>325</v>
      </c>
      <c r="G70" s="60" t="s">
        <v>164</v>
      </c>
      <c r="H70" s="61">
        <v>118093920</v>
      </c>
      <c r="I70" s="61">
        <v>100881185.690001</v>
      </c>
      <c r="J70" s="61">
        <v>112426579.37780499</v>
      </c>
      <c r="K70" s="61">
        <v>118093920</v>
      </c>
      <c r="L70" s="67">
        <v>0.107</v>
      </c>
      <c r="M70" s="67">
        <v>0.1</v>
      </c>
      <c r="N70" s="67">
        <f t="shared" ref="N70:N133" si="2">+J70/$C$234</f>
        <v>4.3208085776097097E-4</v>
      </c>
      <c r="O70" s="67">
        <f t="shared" ref="O70:O133" si="3">+SUMIFS($N$5:$N$231,$B$5:$B$231,B70)</f>
        <v>0.17508256628901536</v>
      </c>
      <c r="P70" s="248"/>
    </row>
    <row r="71" spans="1:16" ht="16.5" customHeight="1">
      <c r="A71" s="60" t="s">
        <v>138</v>
      </c>
      <c r="B71" s="60" t="s">
        <v>142</v>
      </c>
      <c r="C71" s="60" t="s">
        <v>243</v>
      </c>
      <c r="D71" s="60" t="s">
        <v>163</v>
      </c>
      <c r="E71" s="66" t="s">
        <v>318</v>
      </c>
      <c r="F71" s="60" t="s">
        <v>326</v>
      </c>
      <c r="G71" s="60" t="s">
        <v>164</v>
      </c>
      <c r="H71" s="61">
        <v>114403485</v>
      </c>
      <c r="I71" s="61">
        <v>96787709.710001901</v>
      </c>
      <c r="J71" s="61">
        <v>107864623.651078</v>
      </c>
      <c r="K71" s="61">
        <v>114403485</v>
      </c>
      <c r="L71" s="67">
        <v>0.107</v>
      </c>
      <c r="M71" s="67">
        <v>0.1</v>
      </c>
      <c r="N71" s="67">
        <f t="shared" si="2"/>
        <v>4.1454822664846637E-4</v>
      </c>
      <c r="O71" s="67">
        <f t="shared" si="3"/>
        <v>0.17508256628901536</v>
      </c>
      <c r="P71" s="248"/>
    </row>
    <row r="72" spans="1:16" ht="15" customHeight="1">
      <c r="A72" s="60" t="s">
        <v>138</v>
      </c>
      <c r="B72" s="60" t="s">
        <v>142</v>
      </c>
      <c r="C72" s="60" t="s">
        <v>243</v>
      </c>
      <c r="D72" s="60" t="s">
        <v>163</v>
      </c>
      <c r="E72" s="66" t="s">
        <v>318</v>
      </c>
      <c r="F72" s="60" t="s">
        <v>315</v>
      </c>
      <c r="G72" s="60" t="s">
        <v>164</v>
      </c>
      <c r="H72" s="61">
        <v>114403485</v>
      </c>
      <c r="I72" s="61">
        <v>96305112.990002006</v>
      </c>
      <c r="J72" s="61">
        <v>107326795.926653</v>
      </c>
      <c r="K72" s="61">
        <v>114403485</v>
      </c>
      <c r="L72" s="67">
        <v>0.107</v>
      </c>
      <c r="M72" s="67">
        <v>0.1</v>
      </c>
      <c r="N72" s="67">
        <f t="shared" si="2"/>
        <v>4.1248123265306725E-4</v>
      </c>
      <c r="O72" s="67">
        <f t="shared" si="3"/>
        <v>0.17508256628901536</v>
      </c>
      <c r="P72" s="248"/>
    </row>
    <row r="73" spans="1:16" ht="16.5" customHeight="1">
      <c r="A73" s="60" t="s">
        <v>138</v>
      </c>
      <c r="B73" s="60" t="s">
        <v>142</v>
      </c>
      <c r="C73" s="60" t="s">
        <v>243</v>
      </c>
      <c r="D73" s="60" t="s">
        <v>163</v>
      </c>
      <c r="E73" s="66" t="s">
        <v>318</v>
      </c>
      <c r="F73" s="60" t="s">
        <v>327</v>
      </c>
      <c r="G73" s="60" t="s">
        <v>164</v>
      </c>
      <c r="H73" s="61">
        <v>110713050</v>
      </c>
      <c r="I73" s="61">
        <v>92748750.130000204</v>
      </c>
      <c r="J73" s="61">
        <v>103363423.487299</v>
      </c>
      <c r="K73" s="61">
        <v>110713050</v>
      </c>
      <c r="L73" s="67">
        <v>0.107</v>
      </c>
      <c r="M73" s="67">
        <v>0.1</v>
      </c>
      <c r="N73" s="67">
        <f t="shared" si="2"/>
        <v>3.9724909295176501E-4</v>
      </c>
      <c r="O73" s="67">
        <f t="shared" si="3"/>
        <v>0.17508256628901536</v>
      </c>
      <c r="P73" s="248"/>
    </row>
    <row r="74" spans="1:16" ht="16.5" customHeight="1">
      <c r="A74" s="60" t="s">
        <v>138</v>
      </c>
      <c r="B74" s="60" t="s">
        <v>142</v>
      </c>
      <c r="C74" s="60" t="s">
        <v>243</v>
      </c>
      <c r="D74" s="60" t="s">
        <v>163</v>
      </c>
      <c r="E74" s="66" t="s">
        <v>318</v>
      </c>
      <c r="F74" s="60" t="s">
        <v>328</v>
      </c>
      <c r="G74" s="60" t="s">
        <v>164</v>
      </c>
      <c r="H74" s="61">
        <v>110713050</v>
      </c>
      <c r="I74" s="61">
        <v>92301174.160001904</v>
      </c>
      <c r="J74" s="61">
        <v>102864624.476638</v>
      </c>
      <c r="K74" s="61">
        <v>110713050</v>
      </c>
      <c r="L74" s="67">
        <v>0.107</v>
      </c>
      <c r="M74" s="67">
        <v>0.1</v>
      </c>
      <c r="N74" s="67">
        <f t="shared" si="2"/>
        <v>3.9533209516023324E-4</v>
      </c>
      <c r="O74" s="67">
        <f t="shared" si="3"/>
        <v>0.17508256628901536</v>
      </c>
      <c r="P74" s="248"/>
    </row>
    <row r="75" spans="1:16" ht="16.5" customHeight="1">
      <c r="A75" s="60" t="s">
        <v>138</v>
      </c>
      <c r="B75" s="60" t="s">
        <v>142</v>
      </c>
      <c r="C75" s="60" t="s">
        <v>243</v>
      </c>
      <c r="D75" s="60" t="s">
        <v>163</v>
      </c>
      <c r="E75" s="66" t="s">
        <v>318</v>
      </c>
      <c r="F75" s="60" t="s">
        <v>329</v>
      </c>
      <c r="G75" s="60" t="s">
        <v>164</v>
      </c>
      <c r="H75" s="61">
        <v>114403485</v>
      </c>
      <c r="I75" s="61">
        <v>94902312.840000406</v>
      </c>
      <c r="J75" s="61">
        <v>105763451.673685</v>
      </c>
      <c r="K75" s="61">
        <v>114403485</v>
      </c>
      <c r="L75" s="67">
        <v>0.107</v>
      </c>
      <c r="M75" s="67">
        <v>0.1</v>
      </c>
      <c r="N75" s="67">
        <f t="shared" si="2"/>
        <v>4.064729459157457E-4</v>
      </c>
      <c r="O75" s="67">
        <f t="shared" si="3"/>
        <v>0.17508256628901536</v>
      </c>
      <c r="P75" s="248"/>
    </row>
    <row r="76" spans="1:16" ht="16.5" customHeight="1">
      <c r="A76" s="60" t="s">
        <v>138</v>
      </c>
      <c r="B76" s="60" t="s">
        <v>142</v>
      </c>
      <c r="C76" s="60" t="s">
        <v>243</v>
      </c>
      <c r="D76" s="60" t="s">
        <v>163</v>
      </c>
      <c r="E76" s="66" t="s">
        <v>318</v>
      </c>
      <c r="F76" s="60" t="s">
        <v>330</v>
      </c>
      <c r="G76" s="60" t="s">
        <v>164</v>
      </c>
      <c r="H76" s="61">
        <v>92260558</v>
      </c>
      <c r="I76" s="61">
        <v>76225962.900001302</v>
      </c>
      <c r="J76" s="61">
        <v>84949678.275961995</v>
      </c>
      <c r="K76" s="61">
        <v>92260558</v>
      </c>
      <c r="L76" s="67">
        <v>0.107</v>
      </c>
      <c r="M76" s="67">
        <v>0.1</v>
      </c>
      <c r="N76" s="67">
        <f t="shared" si="2"/>
        <v>3.2648089143271067E-4</v>
      </c>
      <c r="O76" s="67">
        <f t="shared" si="3"/>
        <v>0.17508256628901536</v>
      </c>
      <c r="P76" s="248"/>
    </row>
    <row r="77" spans="1:16" ht="15" customHeight="1">
      <c r="A77" s="60" t="s">
        <v>138</v>
      </c>
      <c r="B77" s="60" t="s">
        <v>143</v>
      </c>
      <c r="C77" s="60" t="s">
        <v>243</v>
      </c>
      <c r="D77" s="60" t="s">
        <v>163</v>
      </c>
      <c r="E77" s="66" t="s">
        <v>331</v>
      </c>
      <c r="F77" s="60" t="s">
        <v>332</v>
      </c>
      <c r="G77" s="60" t="s">
        <v>164</v>
      </c>
      <c r="H77" s="61">
        <v>225197266</v>
      </c>
      <c r="I77" s="61">
        <v>175104465.56402799</v>
      </c>
      <c r="J77" s="61">
        <v>202446570.419943</v>
      </c>
      <c r="K77" s="61">
        <v>225197266</v>
      </c>
      <c r="L77" s="67">
        <v>8.5000000000000006E-2</v>
      </c>
      <c r="M77" s="67">
        <v>0.1</v>
      </c>
      <c r="N77" s="67">
        <f t="shared" si="2"/>
        <v>7.7804811177137508E-4</v>
      </c>
      <c r="O77" s="67">
        <f t="shared" si="3"/>
        <v>9.6322518917825763E-3</v>
      </c>
      <c r="P77" s="248"/>
    </row>
    <row r="78" spans="1:16">
      <c r="A78" s="60" t="s">
        <v>138</v>
      </c>
      <c r="B78" s="60" t="s">
        <v>204</v>
      </c>
      <c r="C78" s="60" t="s">
        <v>243</v>
      </c>
      <c r="D78" s="60" t="s">
        <v>163</v>
      </c>
      <c r="E78" s="66" t="s">
        <v>333</v>
      </c>
      <c r="F78" s="60" t="s">
        <v>306</v>
      </c>
      <c r="G78" s="60" t="s">
        <v>164</v>
      </c>
      <c r="H78" s="61">
        <v>90427068</v>
      </c>
      <c r="I78" s="61">
        <v>77631363.633191407</v>
      </c>
      <c r="J78" s="61">
        <v>85656095.534959495</v>
      </c>
      <c r="K78" s="61">
        <v>90427068</v>
      </c>
      <c r="L78" s="67">
        <v>0.06</v>
      </c>
      <c r="M78" s="67">
        <v>0.1</v>
      </c>
      <c r="N78" s="67">
        <f t="shared" si="2"/>
        <v>3.291958132678675E-4</v>
      </c>
      <c r="O78" s="67">
        <f t="shared" si="3"/>
        <v>0.29815892962734036</v>
      </c>
      <c r="P78" s="248"/>
    </row>
    <row r="79" spans="1:16" ht="15" customHeight="1">
      <c r="A79" s="60" t="s">
        <v>173</v>
      </c>
      <c r="B79" s="60" t="s">
        <v>245</v>
      </c>
      <c r="C79" s="60" t="s">
        <v>243</v>
      </c>
      <c r="D79" s="60" t="s">
        <v>163</v>
      </c>
      <c r="E79" s="66" t="s">
        <v>334</v>
      </c>
      <c r="F79" s="60" t="s">
        <v>335</v>
      </c>
      <c r="G79" s="60" t="s">
        <v>164</v>
      </c>
      <c r="H79" s="61">
        <v>1783822945.20574</v>
      </c>
      <c r="I79" s="61">
        <v>1184295981.9740601</v>
      </c>
      <c r="J79" s="61">
        <v>1427020540.9560201</v>
      </c>
      <c r="K79" s="61">
        <v>1783822945.20574</v>
      </c>
      <c r="L79" s="67">
        <v>7.4999999999999997E-2</v>
      </c>
      <c r="M79" s="67">
        <v>0.1</v>
      </c>
      <c r="N79" s="67">
        <f t="shared" si="2"/>
        <v>5.4843637758183678E-3</v>
      </c>
      <c r="O79" s="67">
        <f t="shared" si="3"/>
        <v>9.3442821286236544E-2</v>
      </c>
      <c r="P79" s="248"/>
    </row>
    <row r="80" spans="1:16" ht="15" customHeight="1">
      <c r="A80" s="60" t="s">
        <v>147</v>
      </c>
      <c r="B80" s="60" t="s">
        <v>275</v>
      </c>
      <c r="C80" s="60" t="s">
        <v>166</v>
      </c>
      <c r="D80" s="60" t="s">
        <v>163</v>
      </c>
      <c r="E80" s="66" t="s">
        <v>336</v>
      </c>
      <c r="F80" s="60" t="s">
        <v>277</v>
      </c>
      <c r="G80" s="60" t="s">
        <v>164</v>
      </c>
      <c r="H80" s="61">
        <v>12931438356.1838</v>
      </c>
      <c r="I80" s="61">
        <v>7005859705.24615</v>
      </c>
      <c r="J80" s="61">
        <v>8185646389.7419596</v>
      </c>
      <c r="K80" s="61">
        <v>12931438356.1838</v>
      </c>
      <c r="L80" s="67">
        <v>0.08</v>
      </c>
      <c r="M80" s="67">
        <v>0.1</v>
      </c>
      <c r="N80" s="67">
        <f t="shared" si="2"/>
        <v>3.1459296662599882E-2</v>
      </c>
      <c r="O80" s="67">
        <f t="shared" si="3"/>
        <v>9.201715415904313E-2</v>
      </c>
      <c r="P80" s="248"/>
    </row>
    <row r="81" spans="1:16" ht="15" customHeight="1">
      <c r="A81" s="60" t="s">
        <v>173</v>
      </c>
      <c r="B81" s="60" t="s">
        <v>245</v>
      </c>
      <c r="C81" s="60" t="s">
        <v>243</v>
      </c>
      <c r="D81" s="60" t="s">
        <v>163</v>
      </c>
      <c r="E81" s="66" t="s">
        <v>337</v>
      </c>
      <c r="F81" s="60" t="s">
        <v>335</v>
      </c>
      <c r="G81" s="60" t="s">
        <v>164</v>
      </c>
      <c r="H81" s="61">
        <v>5189868150.6856699</v>
      </c>
      <c r="I81" s="61">
        <v>3402074918.6766601</v>
      </c>
      <c r="J81" s="61">
        <v>4177154464.7256799</v>
      </c>
      <c r="K81" s="61">
        <v>5189868150.6856699</v>
      </c>
      <c r="L81" s="67">
        <v>7.4999999999999997E-2</v>
      </c>
      <c r="M81" s="67">
        <v>0.1</v>
      </c>
      <c r="N81" s="67">
        <f t="shared" si="2"/>
        <v>1.6053752538832951E-2</v>
      </c>
      <c r="O81" s="67">
        <f t="shared" si="3"/>
        <v>9.3442821286236544E-2</v>
      </c>
      <c r="P81" s="248"/>
    </row>
    <row r="82" spans="1:16" ht="15" customHeight="1">
      <c r="A82" s="60" t="s">
        <v>138</v>
      </c>
      <c r="B82" s="60" t="s">
        <v>145</v>
      </c>
      <c r="C82" s="60" t="s">
        <v>243</v>
      </c>
      <c r="D82" s="60" t="s">
        <v>163</v>
      </c>
      <c r="E82" s="66" t="s">
        <v>338</v>
      </c>
      <c r="F82" s="60" t="s">
        <v>339</v>
      </c>
      <c r="G82" s="60" t="s">
        <v>164</v>
      </c>
      <c r="H82" s="61">
        <v>211722238</v>
      </c>
      <c r="I82" s="61">
        <v>183004779.257604</v>
      </c>
      <c r="J82" s="61">
        <v>200803755.806389</v>
      </c>
      <c r="K82" s="61">
        <v>211722238</v>
      </c>
      <c r="L82" s="67">
        <v>6.5000000000000002E-2</v>
      </c>
      <c r="M82" s="67">
        <v>0.1</v>
      </c>
      <c r="N82" s="67">
        <f t="shared" si="2"/>
        <v>7.7173440240393694E-4</v>
      </c>
      <c r="O82" s="67">
        <f t="shared" si="3"/>
        <v>2.9600279638689053E-2</v>
      </c>
      <c r="P82" s="248"/>
    </row>
    <row r="83" spans="1:16" ht="15" customHeight="1">
      <c r="A83" s="60" t="s">
        <v>138</v>
      </c>
      <c r="B83" s="60" t="s">
        <v>280</v>
      </c>
      <c r="C83" s="60" t="s">
        <v>243</v>
      </c>
      <c r="D83" s="60" t="s">
        <v>163</v>
      </c>
      <c r="E83" s="66" t="s">
        <v>340</v>
      </c>
      <c r="F83" s="60" t="s">
        <v>282</v>
      </c>
      <c r="G83" s="60" t="s">
        <v>164</v>
      </c>
      <c r="H83" s="61">
        <v>284568492</v>
      </c>
      <c r="I83" s="61">
        <v>233609931.33343899</v>
      </c>
      <c r="J83" s="61">
        <v>256211211.19024199</v>
      </c>
      <c r="K83" s="61">
        <v>284568492</v>
      </c>
      <c r="L83" s="67">
        <v>7.0000000000000007E-2</v>
      </c>
      <c r="M83" s="67">
        <v>0.1</v>
      </c>
      <c r="N83" s="67">
        <f t="shared" si="2"/>
        <v>9.8467782718035784E-4</v>
      </c>
      <c r="O83" s="67">
        <f t="shared" si="3"/>
        <v>6.7499171950830758E-2</v>
      </c>
      <c r="P83" s="248"/>
    </row>
    <row r="84" spans="1:16" ht="15" customHeight="1">
      <c r="A84" s="60" t="s">
        <v>138</v>
      </c>
      <c r="B84" s="60" t="s">
        <v>280</v>
      </c>
      <c r="C84" s="60" t="s">
        <v>243</v>
      </c>
      <c r="D84" s="60" t="s">
        <v>163</v>
      </c>
      <c r="E84" s="66" t="s">
        <v>341</v>
      </c>
      <c r="F84" s="60" t="s">
        <v>282</v>
      </c>
      <c r="G84" s="60" t="s">
        <v>164</v>
      </c>
      <c r="H84" s="61">
        <v>750000000</v>
      </c>
      <c r="I84" s="61">
        <v>553252867.25907898</v>
      </c>
      <c r="J84" s="61">
        <v>658688843.28292203</v>
      </c>
      <c r="K84" s="61">
        <v>750000000</v>
      </c>
      <c r="L84" s="67">
        <v>7.0000000000000007E-2</v>
      </c>
      <c r="M84" s="67">
        <v>0.1</v>
      </c>
      <c r="N84" s="67">
        <f t="shared" si="2"/>
        <v>2.5314907024508583E-3</v>
      </c>
      <c r="O84" s="67">
        <f t="shared" si="3"/>
        <v>6.7499171950830758E-2</v>
      </c>
      <c r="P84" s="248"/>
    </row>
    <row r="85" spans="1:16">
      <c r="A85" s="60" t="s">
        <v>138</v>
      </c>
      <c r="B85" s="60" t="s">
        <v>280</v>
      </c>
      <c r="C85" s="60" t="s">
        <v>243</v>
      </c>
      <c r="D85" s="60" t="s">
        <v>163</v>
      </c>
      <c r="E85" s="66" t="s">
        <v>342</v>
      </c>
      <c r="F85" s="60" t="s">
        <v>282</v>
      </c>
      <c r="G85" s="60" t="s">
        <v>164</v>
      </c>
      <c r="H85" s="61">
        <v>1475938332</v>
      </c>
      <c r="I85" s="61">
        <v>1203073933.9094701</v>
      </c>
      <c r="J85" s="61">
        <v>1336162738.2813799</v>
      </c>
      <c r="K85" s="61">
        <v>1475938332</v>
      </c>
      <c r="L85" s="67">
        <v>7.0000000000000007E-2</v>
      </c>
      <c r="M85" s="67">
        <v>0.1</v>
      </c>
      <c r="N85" s="67">
        <f t="shared" si="2"/>
        <v>5.1351766215778126E-3</v>
      </c>
      <c r="O85" s="67">
        <f t="shared" si="3"/>
        <v>6.7499171950830758E-2</v>
      </c>
      <c r="P85" s="248"/>
    </row>
    <row r="86" spans="1:16" ht="15" customHeight="1">
      <c r="A86" s="60" t="s">
        <v>147</v>
      </c>
      <c r="B86" s="60" t="s">
        <v>271</v>
      </c>
      <c r="C86" s="60" t="s">
        <v>166</v>
      </c>
      <c r="D86" s="60" t="s">
        <v>163</v>
      </c>
      <c r="E86" s="66" t="s">
        <v>343</v>
      </c>
      <c r="F86" s="60" t="s">
        <v>344</v>
      </c>
      <c r="G86" s="60" t="s">
        <v>164</v>
      </c>
      <c r="H86" s="61">
        <v>44371767.123209998</v>
      </c>
      <c r="I86" s="61">
        <v>26250216.463686999</v>
      </c>
      <c r="J86" s="61">
        <v>30022102.994912799</v>
      </c>
      <c r="K86" s="61">
        <v>44371767.123209998</v>
      </c>
      <c r="L86" s="67">
        <v>9.1499999999999998E-2</v>
      </c>
      <c r="M86" s="67">
        <v>0.1</v>
      </c>
      <c r="N86" s="67">
        <f t="shared" si="2"/>
        <v>1.1538175479161681E-4</v>
      </c>
      <c r="O86" s="67">
        <f t="shared" si="3"/>
        <v>7.8234463749258121E-4</v>
      </c>
      <c r="P86" s="248"/>
    </row>
    <row r="87" spans="1:16" ht="15" customHeight="1">
      <c r="A87" s="60" t="s">
        <v>147</v>
      </c>
      <c r="B87" s="60" t="s">
        <v>181</v>
      </c>
      <c r="C87" s="60" t="s">
        <v>166</v>
      </c>
      <c r="D87" s="60" t="s">
        <v>163</v>
      </c>
      <c r="E87" s="66" t="s">
        <v>254</v>
      </c>
      <c r="F87" s="60" t="s">
        <v>345</v>
      </c>
      <c r="G87" s="60" t="s">
        <v>164</v>
      </c>
      <c r="H87" s="61">
        <v>1844348493.1877</v>
      </c>
      <c r="I87" s="61">
        <v>915961945.06941402</v>
      </c>
      <c r="J87" s="61">
        <v>1147482810.8434801</v>
      </c>
      <c r="K87" s="61">
        <v>1844348493.1877</v>
      </c>
      <c r="L87" s="67">
        <v>7.4999999999999997E-2</v>
      </c>
      <c r="M87" s="67">
        <v>0.1</v>
      </c>
      <c r="N87" s="67">
        <f t="shared" si="2"/>
        <v>4.410036842881139E-3</v>
      </c>
      <c r="O87" s="67">
        <f t="shared" si="3"/>
        <v>0.13393868308085222</v>
      </c>
      <c r="P87" s="248"/>
    </row>
    <row r="88" spans="1:16" ht="15" customHeight="1">
      <c r="A88" s="60" t="s">
        <v>147</v>
      </c>
      <c r="B88" s="60" t="s">
        <v>181</v>
      </c>
      <c r="C88" s="60" t="s">
        <v>166</v>
      </c>
      <c r="D88" s="60" t="s">
        <v>163</v>
      </c>
      <c r="E88" s="66" t="s">
        <v>346</v>
      </c>
      <c r="F88" s="60" t="s">
        <v>345</v>
      </c>
      <c r="G88" s="60" t="s">
        <v>164</v>
      </c>
      <c r="H88" s="61">
        <v>160657534.2498</v>
      </c>
      <c r="I88" s="61">
        <v>82445348.526051104</v>
      </c>
      <c r="J88" s="61">
        <v>99468514.179598898</v>
      </c>
      <c r="K88" s="61">
        <v>160657534.2498</v>
      </c>
      <c r="L88" s="67">
        <v>7.4999999999999997E-2</v>
      </c>
      <c r="M88" s="67">
        <v>0.1</v>
      </c>
      <c r="N88" s="67">
        <f t="shared" si="2"/>
        <v>3.8228007260189848E-4</v>
      </c>
      <c r="O88" s="67">
        <f t="shared" si="3"/>
        <v>0.13393868308085222</v>
      </c>
      <c r="P88" s="248"/>
    </row>
    <row r="89" spans="1:16">
      <c r="A89" s="60" t="s">
        <v>147</v>
      </c>
      <c r="B89" s="60" t="s">
        <v>181</v>
      </c>
      <c r="C89" s="60" t="s">
        <v>166</v>
      </c>
      <c r="D89" s="60" t="s">
        <v>163</v>
      </c>
      <c r="E89" s="66" t="s">
        <v>346</v>
      </c>
      <c r="F89" s="60" t="s">
        <v>347</v>
      </c>
      <c r="G89" s="60" t="s">
        <v>164</v>
      </c>
      <c r="H89" s="61">
        <v>9585936438.3568497</v>
      </c>
      <c r="I89" s="61">
        <v>5778175676.58111</v>
      </c>
      <c r="J89" s="61">
        <v>7187046232.7498999</v>
      </c>
      <c r="K89" s="61">
        <v>9585936438.3568497</v>
      </c>
      <c r="L89" s="67">
        <v>6.7000000000000004E-2</v>
      </c>
      <c r="M89" s="67">
        <v>0.1</v>
      </c>
      <c r="N89" s="67">
        <f t="shared" si="2"/>
        <v>2.7621449644739348E-2</v>
      </c>
      <c r="O89" s="67">
        <f t="shared" si="3"/>
        <v>0.13393868308085222</v>
      </c>
      <c r="P89" s="248"/>
    </row>
    <row r="90" spans="1:16">
      <c r="A90" s="60" t="s">
        <v>348</v>
      </c>
      <c r="B90" s="60" t="s">
        <v>349</v>
      </c>
      <c r="C90" s="60" t="s">
        <v>350</v>
      </c>
      <c r="D90" s="60" t="s">
        <v>163</v>
      </c>
      <c r="E90" s="66" t="s">
        <v>254</v>
      </c>
      <c r="F90" s="60" t="s">
        <v>351</v>
      </c>
      <c r="G90" s="60" t="s">
        <v>164</v>
      </c>
      <c r="H90" s="61">
        <v>3941392679.4509702</v>
      </c>
      <c r="I90" s="61">
        <v>3199050085.18399</v>
      </c>
      <c r="J90" s="61">
        <v>3778014963.9250598</v>
      </c>
      <c r="K90" s="61">
        <v>3941392679.4509702</v>
      </c>
      <c r="L90" s="67">
        <v>4.7E-2</v>
      </c>
      <c r="M90" s="67">
        <v>0.1</v>
      </c>
      <c r="N90" s="67">
        <f t="shared" si="2"/>
        <v>1.4519768859647349E-2</v>
      </c>
      <c r="O90" s="67">
        <f t="shared" si="3"/>
        <v>7.908429734016667E-2</v>
      </c>
      <c r="P90" s="248"/>
    </row>
    <row r="91" spans="1:16">
      <c r="A91" s="60" t="s">
        <v>173</v>
      </c>
      <c r="B91" s="60" t="s">
        <v>245</v>
      </c>
      <c r="C91" s="60" t="s">
        <v>243</v>
      </c>
      <c r="D91" s="60" t="s">
        <v>163</v>
      </c>
      <c r="E91" s="66" t="s">
        <v>352</v>
      </c>
      <c r="F91" s="60" t="s">
        <v>335</v>
      </c>
      <c r="G91" s="60" t="s">
        <v>164</v>
      </c>
      <c r="H91" s="61">
        <v>1490455547.94542</v>
      </c>
      <c r="I91" s="61">
        <v>1002055550.7568099</v>
      </c>
      <c r="J91" s="61">
        <v>1200989923.16047</v>
      </c>
      <c r="K91" s="61">
        <v>1490455547.94542</v>
      </c>
      <c r="L91" s="67">
        <v>7.4999999999999997E-2</v>
      </c>
      <c r="M91" s="67">
        <v>0.1</v>
      </c>
      <c r="N91" s="67">
        <f t="shared" si="2"/>
        <v>4.6156768180025537E-3</v>
      </c>
      <c r="O91" s="67">
        <f t="shared" si="3"/>
        <v>9.3442821286236544E-2</v>
      </c>
      <c r="P91" s="248"/>
    </row>
    <row r="92" spans="1:16">
      <c r="A92" s="60" t="s">
        <v>348</v>
      </c>
      <c r="B92" s="60" t="s">
        <v>353</v>
      </c>
      <c r="C92" s="60" t="s">
        <v>350</v>
      </c>
      <c r="D92" s="60" t="s">
        <v>163</v>
      </c>
      <c r="E92" s="66" t="s">
        <v>354</v>
      </c>
      <c r="F92" s="60" t="s">
        <v>355</v>
      </c>
      <c r="G92" s="60" t="s">
        <v>164</v>
      </c>
      <c r="H92" s="61">
        <v>7173705000</v>
      </c>
      <c r="I92" s="61">
        <v>5324358384.0434904</v>
      </c>
      <c r="J92" s="61">
        <v>6526511906.30826</v>
      </c>
      <c r="K92" s="61">
        <v>7173705000</v>
      </c>
      <c r="L92" s="67">
        <v>7.7499999999999999E-2</v>
      </c>
      <c r="M92" s="67">
        <v>0.1</v>
      </c>
      <c r="N92" s="67">
        <f t="shared" si="2"/>
        <v>2.5082866331709967E-2</v>
      </c>
      <c r="O92" s="67">
        <f t="shared" si="3"/>
        <v>5.5625862619624322E-2</v>
      </c>
      <c r="P92" s="248"/>
    </row>
    <row r="93" spans="1:16">
      <c r="A93" s="60" t="s">
        <v>147</v>
      </c>
      <c r="B93" s="60" t="s">
        <v>181</v>
      </c>
      <c r="C93" s="60" t="s">
        <v>166</v>
      </c>
      <c r="D93" s="60" t="s">
        <v>163</v>
      </c>
      <c r="E93" s="66" t="s">
        <v>336</v>
      </c>
      <c r="F93" s="60" t="s">
        <v>356</v>
      </c>
      <c r="G93" s="60" t="s">
        <v>164</v>
      </c>
      <c r="H93" s="61">
        <v>3386836109.6013498</v>
      </c>
      <c r="I93" s="61">
        <v>2393736259.1881299</v>
      </c>
      <c r="J93" s="61">
        <v>2871137093.5611801</v>
      </c>
      <c r="K93" s="61">
        <v>3386836109.6013498</v>
      </c>
      <c r="L93" s="67">
        <v>0.06</v>
      </c>
      <c r="M93" s="67">
        <v>0.1</v>
      </c>
      <c r="N93" s="67">
        <f t="shared" si="2"/>
        <v>1.1034431404040076E-2</v>
      </c>
      <c r="O93" s="67">
        <f t="shared" si="3"/>
        <v>0.13393868308085222</v>
      </c>
      <c r="P93" s="248"/>
    </row>
    <row r="94" spans="1:16">
      <c r="A94" s="60" t="s">
        <v>147</v>
      </c>
      <c r="B94" s="60" t="s">
        <v>181</v>
      </c>
      <c r="C94" s="60" t="s">
        <v>166</v>
      </c>
      <c r="D94" s="60" t="s">
        <v>163</v>
      </c>
      <c r="E94" s="66" t="s">
        <v>357</v>
      </c>
      <c r="F94" s="60" t="s">
        <v>356</v>
      </c>
      <c r="G94" s="60" t="s">
        <v>164</v>
      </c>
      <c r="H94" s="61">
        <v>74794520.549999997</v>
      </c>
      <c r="I94" s="61">
        <v>69541756.833818793</v>
      </c>
      <c r="J94" s="61">
        <v>37397260.274999999</v>
      </c>
      <c r="K94" s="61">
        <v>74794520.549999997</v>
      </c>
      <c r="L94" s="67">
        <v>0.06</v>
      </c>
      <c r="M94" s="67">
        <v>0.1</v>
      </c>
      <c r="N94" s="67">
        <f t="shared" si="2"/>
        <v>1.4372615787972901E-4</v>
      </c>
      <c r="O94" s="67">
        <f t="shared" si="3"/>
        <v>0.13393868308085222</v>
      </c>
      <c r="P94" s="248"/>
    </row>
    <row r="95" spans="1:16">
      <c r="A95" s="60" t="s">
        <v>348</v>
      </c>
      <c r="B95" s="60" t="s">
        <v>349</v>
      </c>
      <c r="C95" s="60" t="s">
        <v>350</v>
      </c>
      <c r="D95" s="60" t="s">
        <v>163</v>
      </c>
      <c r="E95" s="66" t="s">
        <v>276</v>
      </c>
      <c r="F95" s="60" t="s">
        <v>351</v>
      </c>
      <c r="G95" s="60" t="s">
        <v>164</v>
      </c>
      <c r="H95" s="61">
        <v>4435637457.5330296</v>
      </c>
      <c r="I95" s="61">
        <v>3627865101.3004198</v>
      </c>
      <c r="J95" s="61">
        <v>4251779560.6669102</v>
      </c>
      <c r="K95" s="61">
        <v>4435637457.5330296</v>
      </c>
      <c r="L95" s="67">
        <v>4.7E-2</v>
      </c>
      <c r="M95" s="67">
        <v>0.1</v>
      </c>
      <c r="N95" s="67">
        <f t="shared" si="2"/>
        <v>1.6340553717373009E-2</v>
      </c>
      <c r="O95" s="67">
        <f t="shared" si="3"/>
        <v>7.908429734016667E-2</v>
      </c>
      <c r="P95" s="248"/>
    </row>
    <row r="96" spans="1:16">
      <c r="A96" s="60" t="s">
        <v>147</v>
      </c>
      <c r="B96" s="60" t="s">
        <v>271</v>
      </c>
      <c r="C96" s="60" t="s">
        <v>166</v>
      </c>
      <c r="D96" s="60" t="s">
        <v>163</v>
      </c>
      <c r="E96" s="66" t="s">
        <v>358</v>
      </c>
      <c r="F96" s="60" t="s">
        <v>344</v>
      </c>
      <c r="G96" s="60" t="s">
        <v>164</v>
      </c>
      <c r="H96" s="61">
        <v>29581178.082139999</v>
      </c>
      <c r="I96" s="61">
        <v>17728047.361253399</v>
      </c>
      <c r="J96" s="61">
        <v>20015613.459899601</v>
      </c>
      <c r="K96" s="61">
        <v>29581178.082139999</v>
      </c>
      <c r="L96" s="67">
        <v>9.1499999999999998E-2</v>
      </c>
      <c r="M96" s="67">
        <v>0.1</v>
      </c>
      <c r="N96" s="67">
        <f t="shared" si="2"/>
        <v>7.6924544713781416E-5</v>
      </c>
      <c r="O96" s="67">
        <f t="shared" si="3"/>
        <v>7.8234463749258121E-4</v>
      </c>
      <c r="P96" s="248"/>
    </row>
    <row r="97" spans="1:16">
      <c r="A97" s="60" t="s">
        <v>138</v>
      </c>
      <c r="B97" s="60" t="s">
        <v>280</v>
      </c>
      <c r="C97" s="60" t="s">
        <v>243</v>
      </c>
      <c r="D97" s="60" t="s">
        <v>163</v>
      </c>
      <c r="E97" s="66" t="s">
        <v>281</v>
      </c>
      <c r="F97" s="60" t="s">
        <v>182</v>
      </c>
      <c r="G97" s="60" t="s">
        <v>164</v>
      </c>
      <c r="H97" s="61">
        <v>5000000000</v>
      </c>
      <c r="I97" s="61">
        <v>4026804257.4429202</v>
      </c>
      <c r="J97" s="61">
        <v>4834433477.6045799</v>
      </c>
      <c r="K97" s="61">
        <v>5000000000</v>
      </c>
      <c r="L97" s="67">
        <v>5.2999999999999999E-2</v>
      </c>
      <c r="M97" s="67">
        <v>0.1</v>
      </c>
      <c r="N97" s="67">
        <f t="shared" si="2"/>
        <v>1.8579824943105224E-2</v>
      </c>
      <c r="O97" s="67">
        <f t="shared" si="3"/>
        <v>6.7499171950830758E-2</v>
      </c>
      <c r="P97" s="248"/>
    </row>
    <row r="98" spans="1:16">
      <c r="A98" s="60" t="s">
        <v>138</v>
      </c>
      <c r="B98" s="60" t="s">
        <v>280</v>
      </c>
      <c r="C98" s="60" t="s">
        <v>243</v>
      </c>
      <c r="D98" s="60" t="s">
        <v>163</v>
      </c>
      <c r="E98" s="66" t="s">
        <v>206</v>
      </c>
      <c r="F98" s="60" t="s">
        <v>182</v>
      </c>
      <c r="G98" s="60" t="s">
        <v>164</v>
      </c>
      <c r="H98" s="61">
        <v>268630130</v>
      </c>
      <c r="I98" s="61">
        <v>246193027.18757099</v>
      </c>
      <c r="J98" s="61">
        <v>263024368.429288</v>
      </c>
      <c r="K98" s="61">
        <v>268630130</v>
      </c>
      <c r="L98" s="67">
        <v>5.2999999999999999E-2</v>
      </c>
      <c r="M98" s="67">
        <v>0.1</v>
      </c>
      <c r="N98" s="67">
        <f t="shared" si="2"/>
        <v>1.0108623365748376E-3</v>
      </c>
      <c r="O98" s="67">
        <f t="shared" si="3"/>
        <v>6.7499171950830758E-2</v>
      </c>
      <c r="P98" s="248"/>
    </row>
    <row r="99" spans="1:16">
      <c r="A99" s="60" t="s">
        <v>147</v>
      </c>
      <c r="B99" s="60" t="s">
        <v>181</v>
      </c>
      <c r="C99" s="60" t="s">
        <v>166</v>
      </c>
      <c r="D99" s="60" t="s">
        <v>163</v>
      </c>
      <c r="E99" s="66" t="s">
        <v>359</v>
      </c>
      <c r="F99" s="60" t="s">
        <v>356</v>
      </c>
      <c r="G99" s="60" t="s">
        <v>164</v>
      </c>
      <c r="H99" s="61">
        <v>2359342465.7620001</v>
      </c>
      <c r="I99" s="61">
        <v>1651768201.27952</v>
      </c>
      <c r="J99" s="61">
        <v>2000034339.47967</v>
      </c>
      <c r="K99" s="61">
        <v>2359342465.7620001</v>
      </c>
      <c r="L99" s="67">
        <v>0.06</v>
      </c>
      <c r="M99" s="67">
        <v>0.1</v>
      </c>
      <c r="N99" s="67">
        <f t="shared" si="2"/>
        <v>7.6865858388321358E-3</v>
      </c>
      <c r="O99" s="67">
        <f t="shared" si="3"/>
        <v>0.13393868308085222</v>
      </c>
      <c r="P99" s="248"/>
    </row>
    <row r="100" spans="1:16">
      <c r="A100" s="60" t="s">
        <v>147</v>
      </c>
      <c r="B100" s="60" t="s">
        <v>181</v>
      </c>
      <c r="C100" s="60" t="s">
        <v>166</v>
      </c>
      <c r="D100" s="60" t="s">
        <v>163</v>
      </c>
      <c r="E100" s="66" t="s">
        <v>360</v>
      </c>
      <c r="F100" s="60" t="s">
        <v>356</v>
      </c>
      <c r="G100" s="60" t="s">
        <v>164</v>
      </c>
      <c r="H100" s="61">
        <v>67315068.495000005</v>
      </c>
      <c r="I100" s="61">
        <v>62669270.639124602</v>
      </c>
      <c r="J100" s="61">
        <v>33657534.247500002</v>
      </c>
      <c r="K100" s="61">
        <v>67315068.495000005</v>
      </c>
      <c r="L100" s="67">
        <v>0.06</v>
      </c>
      <c r="M100" s="67">
        <v>0.1</v>
      </c>
      <c r="N100" s="67">
        <f t="shared" si="2"/>
        <v>1.2935354209175611E-4</v>
      </c>
      <c r="O100" s="67">
        <f t="shared" si="3"/>
        <v>0.13393868308085222</v>
      </c>
      <c r="P100" s="248"/>
    </row>
    <row r="101" spans="1:16">
      <c r="A101" s="60" t="s">
        <v>147</v>
      </c>
      <c r="B101" s="60" t="s">
        <v>181</v>
      </c>
      <c r="C101" s="60" t="s">
        <v>166</v>
      </c>
      <c r="D101" s="60" t="s">
        <v>163</v>
      </c>
      <c r="E101" s="66" t="s">
        <v>361</v>
      </c>
      <c r="F101" s="60" t="s">
        <v>356</v>
      </c>
      <c r="G101" s="60" t="s">
        <v>164</v>
      </c>
      <c r="H101" s="61">
        <v>589835616.44050002</v>
      </c>
      <c r="I101" s="61">
        <v>401917622.924137</v>
      </c>
      <c r="J101" s="61">
        <v>500064576.876091</v>
      </c>
      <c r="K101" s="61">
        <v>589835616.44050002</v>
      </c>
      <c r="L101" s="67">
        <v>0.06</v>
      </c>
      <c r="M101" s="67">
        <v>0.1</v>
      </c>
      <c r="N101" s="67">
        <f t="shared" si="2"/>
        <v>1.9218616496941483E-3</v>
      </c>
      <c r="O101" s="67">
        <f t="shared" si="3"/>
        <v>0.13393868308085222</v>
      </c>
      <c r="P101" s="248"/>
    </row>
    <row r="102" spans="1:16">
      <c r="A102" s="60" t="s">
        <v>138</v>
      </c>
      <c r="B102" s="60" t="s">
        <v>280</v>
      </c>
      <c r="C102" s="60" t="s">
        <v>243</v>
      </c>
      <c r="D102" s="60" t="s">
        <v>163</v>
      </c>
      <c r="E102" s="66" t="s">
        <v>362</v>
      </c>
      <c r="F102" s="60" t="s">
        <v>284</v>
      </c>
      <c r="G102" s="60" t="s">
        <v>164</v>
      </c>
      <c r="H102" s="61">
        <v>1000000000</v>
      </c>
      <c r="I102" s="61">
        <v>781145228.71668005</v>
      </c>
      <c r="J102" s="61">
        <v>898831531.10967195</v>
      </c>
      <c r="K102" s="61">
        <v>1000000000</v>
      </c>
      <c r="L102" s="67">
        <v>7.0000000000000007E-2</v>
      </c>
      <c r="M102" s="67">
        <v>0.1</v>
      </c>
      <c r="N102" s="67">
        <f t="shared" si="2"/>
        <v>3.4544135478798057E-3</v>
      </c>
      <c r="O102" s="67">
        <f t="shared" si="3"/>
        <v>6.7499171950830758E-2</v>
      </c>
      <c r="P102" s="248"/>
    </row>
    <row r="103" spans="1:16">
      <c r="A103" s="60" t="s">
        <v>138</v>
      </c>
      <c r="B103" s="60" t="s">
        <v>280</v>
      </c>
      <c r="C103" s="60" t="s">
        <v>243</v>
      </c>
      <c r="D103" s="60" t="s">
        <v>163</v>
      </c>
      <c r="E103" s="66" t="s">
        <v>360</v>
      </c>
      <c r="F103" s="60" t="s">
        <v>284</v>
      </c>
      <c r="G103" s="60" t="s">
        <v>164</v>
      </c>
      <c r="H103" s="61">
        <v>138273968</v>
      </c>
      <c r="I103" s="61">
        <v>121087383.12116</v>
      </c>
      <c r="J103" s="61">
        <v>130696553.418301</v>
      </c>
      <c r="K103" s="61">
        <v>138273968</v>
      </c>
      <c r="L103" s="67">
        <v>7.0000000000000007E-2</v>
      </c>
      <c r="M103" s="67">
        <v>0.1</v>
      </c>
      <c r="N103" s="67">
        <f t="shared" si="2"/>
        <v>5.0229651404417393E-4</v>
      </c>
      <c r="O103" s="67">
        <f t="shared" si="3"/>
        <v>6.7499171950830758E-2</v>
      </c>
      <c r="P103" s="248"/>
    </row>
    <row r="104" spans="1:16">
      <c r="A104" s="60" t="s">
        <v>138</v>
      </c>
      <c r="B104" s="60" t="s">
        <v>204</v>
      </c>
      <c r="C104" s="60" t="s">
        <v>243</v>
      </c>
      <c r="D104" s="60" t="s">
        <v>163</v>
      </c>
      <c r="E104" s="66" t="s">
        <v>305</v>
      </c>
      <c r="F104" s="60" t="s">
        <v>319</v>
      </c>
      <c r="G104" s="60" t="s">
        <v>164</v>
      </c>
      <c r="H104" s="61">
        <v>6012000000</v>
      </c>
      <c r="I104" s="61">
        <v>5141013970.2436104</v>
      </c>
      <c r="J104" s="61">
        <v>5900733912.0521898</v>
      </c>
      <c r="K104" s="61">
        <v>6012000000</v>
      </c>
      <c r="L104" s="67">
        <v>7.0000000000000007E-2</v>
      </c>
      <c r="M104" s="67">
        <v>0.1</v>
      </c>
      <c r="N104" s="67">
        <f t="shared" si="2"/>
        <v>2.2677859490600985E-2</v>
      </c>
      <c r="O104" s="67">
        <f t="shared" si="3"/>
        <v>0.29815892962734036</v>
      </c>
      <c r="P104" s="248"/>
    </row>
    <row r="105" spans="1:16">
      <c r="A105" s="60" t="s">
        <v>138</v>
      </c>
      <c r="B105" s="60" t="s">
        <v>204</v>
      </c>
      <c r="C105" s="60" t="s">
        <v>243</v>
      </c>
      <c r="D105" s="60" t="s">
        <v>163</v>
      </c>
      <c r="E105" s="66" t="s">
        <v>363</v>
      </c>
      <c r="F105" s="60" t="s">
        <v>319</v>
      </c>
      <c r="G105" s="60" t="s">
        <v>164</v>
      </c>
      <c r="H105" s="61">
        <v>419687016</v>
      </c>
      <c r="I105" s="61">
        <v>382784601.36568999</v>
      </c>
      <c r="J105" s="61">
        <v>411919728.502859</v>
      </c>
      <c r="K105" s="61">
        <v>419687016</v>
      </c>
      <c r="L105" s="67">
        <v>7.0000000000000007E-2</v>
      </c>
      <c r="M105" s="67">
        <v>0.1</v>
      </c>
      <c r="N105" s="67">
        <f t="shared" si="2"/>
        <v>1.583100994490619E-3</v>
      </c>
      <c r="O105" s="67">
        <f t="shared" si="3"/>
        <v>0.29815892962734036</v>
      </c>
      <c r="P105" s="248"/>
    </row>
    <row r="106" spans="1:16">
      <c r="A106" s="60" t="s">
        <v>173</v>
      </c>
      <c r="B106" s="60" t="s">
        <v>142</v>
      </c>
      <c r="C106" s="60" t="s">
        <v>243</v>
      </c>
      <c r="D106" s="60" t="s">
        <v>163</v>
      </c>
      <c r="E106" s="66" t="s">
        <v>364</v>
      </c>
      <c r="F106" s="60" t="s">
        <v>365</v>
      </c>
      <c r="G106" s="60" t="s">
        <v>164</v>
      </c>
      <c r="H106" s="61">
        <v>8645630136.9825001</v>
      </c>
      <c r="I106" s="61">
        <v>6302581292.4573898</v>
      </c>
      <c r="J106" s="61">
        <v>7630992057.6030903</v>
      </c>
      <c r="K106" s="61">
        <v>8645630136.9825001</v>
      </c>
      <c r="L106" s="67">
        <v>6.0999999999999999E-2</v>
      </c>
      <c r="M106" s="67">
        <v>0.1</v>
      </c>
      <c r="N106" s="67">
        <f t="shared" si="2"/>
        <v>2.9327634195257097E-2</v>
      </c>
      <c r="O106" s="67">
        <f t="shared" si="3"/>
        <v>0.17508256628901536</v>
      </c>
      <c r="P106" s="248"/>
    </row>
    <row r="107" spans="1:16">
      <c r="A107" s="60" t="s">
        <v>173</v>
      </c>
      <c r="B107" s="60" t="s">
        <v>142</v>
      </c>
      <c r="C107" s="60" t="s">
        <v>243</v>
      </c>
      <c r="D107" s="60" t="s">
        <v>163</v>
      </c>
      <c r="E107" s="66" t="s">
        <v>364</v>
      </c>
      <c r="F107" s="60" t="s">
        <v>365</v>
      </c>
      <c r="G107" s="60" t="s">
        <v>164</v>
      </c>
      <c r="H107" s="61">
        <v>5763753424.6549997</v>
      </c>
      <c r="I107" s="61">
        <v>4331429369.1966</v>
      </c>
      <c r="J107" s="61">
        <v>5087521528.6002998</v>
      </c>
      <c r="K107" s="61">
        <v>5763753424.6549997</v>
      </c>
      <c r="L107" s="67">
        <v>6.0999999999999999E-2</v>
      </c>
      <c r="M107" s="67">
        <v>0.1</v>
      </c>
      <c r="N107" s="67">
        <f t="shared" si="2"/>
        <v>1.9552499756912391E-2</v>
      </c>
      <c r="O107" s="67">
        <f t="shared" si="3"/>
        <v>0.17508256628901536</v>
      </c>
      <c r="P107" s="248"/>
    </row>
    <row r="108" spans="1:16">
      <c r="A108" s="60" t="s">
        <v>173</v>
      </c>
      <c r="B108" s="60" t="s">
        <v>142</v>
      </c>
      <c r="C108" s="60" t="s">
        <v>243</v>
      </c>
      <c r="D108" s="60" t="s">
        <v>163</v>
      </c>
      <c r="E108" s="66" t="s">
        <v>364</v>
      </c>
      <c r="F108" s="60" t="s">
        <v>365</v>
      </c>
      <c r="G108" s="60" t="s">
        <v>164</v>
      </c>
      <c r="H108" s="61">
        <v>5763753424.6549997</v>
      </c>
      <c r="I108" s="61">
        <v>4206398031.2582798</v>
      </c>
      <c r="J108" s="61">
        <v>5087314176.0174599</v>
      </c>
      <c r="K108" s="61">
        <v>5763753424.6549997</v>
      </c>
      <c r="L108" s="67">
        <v>6.0999999999999999E-2</v>
      </c>
      <c r="M108" s="67">
        <v>0.1</v>
      </c>
      <c r="N108" s="67">
        <f t="shared" si="2"/>
        <v>1.9551702853881556E-2</v>
      </c>
      <c r="O108" s="67">
        <f t="shared" si="3"/>
        <v>0.17508256628901536</v>
      </c>
      <c r="P108" s="248"/>
    </row>
    <row r="109" spans="1:16">
      <c r="A109" s="60" t="s">
        <v>147</v>
      </c>
      <c r="B109" s="60" t="s">
        <v>181</v>
      </c>
      <c r="C109" s="60" t="s">
        <v>166</v>
      </c>
      <c r="D109" s="60" t="s">
        <v>163</v>
      </c>
      <c r="E109" s="66" t="s">
        <v>337</v>
      </c>
      <c r="F109" s="60" t="s">
        <v>347</v>
      </c>
      <c r="G109" s="60" t="s">
        <v>164</v>
      </c>
      <c r="H109" s="61">
        <v>2480277260.2741499</v>
      </c>
      <c r="I109" s="61">
        <v>1435733036.6705699</v>
      </c>
      <c r="J109" s="61">
        <v>1859512235.6151099</v>
      </c>
      <c r="K109" s="61">
        <v>2480277260.2741499</v>
      </c>
      <c r="L109" s="67">
        <v>6.7000000000000004E-2</v>
      </c>
      <c r="M109" s="67">
        <v>0.1</v>
      </c>
      <c r="N109" s="67">
        <f t="shared" si="2"/>
        <v>7.1465275046891158E-3</v>
      </c>
      <c r="O109" s="67">
        <f t="shared" si="3"/>
        <v>0.13393868308085222</v>
      </c>
      <c r="P109" s="248"/>
    </row>
    <row r="110" spans="1:16">
      <c r="A110" s="60" t="s">
        <v>147</v>
      </c>
      <c r="B110" s="60" t="s">
        <v>181</v>
      </c>
      <c r="C110" s="60" t="s">
        <v>166</v>
      </c>
      <c r="D110" s="60" t="s">
        <v>163</v>
      </c>
      <c r="E110" s="66" t="s">
        <v>366</v>
      </c>
      <c r="F110" s="60" t="s">
        <v>345</v>
      </c>
      <c r="G110" s="60" t="s">
        <v>164</v>
      </c>
      <c r="H110" s="61">
        <v>7027160548.0862503</v>
      </c>
      <c r="I110" s="61">
        <v>3563487118.1015801</v>
      </c>
      <c r="J110" s="61">
        <v>4399526541.1377296</v>
      </c>
      <c r="K110" s="61">
        <v>7027160548.0862503</v>
      </c>
      <c r="L110" s="67">
        <v>7.4999999999999997E-2</v>
      </c>
      <c r="M110" s="67">
        <v>0.1</v>
      </c>
      <c r="N110" s="67">
        <f t="shared" si="2"/>
        <v>1.6908378891871096E-2</v>
      </c>
      <c r="O110" s="67">
        <f t="shared" si="3"/>
        <v>0.13393868308085222</v>
      </c>
      <c r="P110" s="248"/>
    </row>
    <row r="111" spans="1:16">
      <c r="A111" s="60" t="s">
        <v>147</v>
      </c>
      <c r="B111" s="60" t="s">
        <v>271</v>
      </c>
      <c r="C111" s="60" t="s">
        <v>166</v>
      </c>
      <c r="D111" s="60" t="s">
        <v>163</v>
      </c>
      <c r="E111" s="66" t="s">
        <v>367</v>
      </c>
      <c r="F111" s="60" t="s">
        <v>344</v>
      </c>
      <c r="G111" s="60" t="s">
        <v>164</v>
      </c>
      <c r="H111" s="61">
        <v>7395294.5205349997</v>
      </c>
      <c r="I111" s="61">
        <v>4452805.9927730104</v>
      </c>
      <c r="J111" s="61">
        <v>5003807.0688859001</v>
      </c>
      <c r="K111" s="61">
        <v>7395294.5205349997</v>
      </c>
      <c r="L111" s="67">
        <v>9.1499999999999998E-2</v>
      </c>
      <c r="M111" s="67">
        <v>0.1</v>
      </c>
      <c r="N111" s="67">
        <f t="shared" si="2"/>
        <v>1.9230766090722642E-5</v>
      </c>
      <c r="O111" s="67">
        <f t="shared" si="3"/>
        <v>7.8234463749258121E-4</v>
      </c>
      <c r="P111" s="248"/>
    </row>
    <row r="112" spans="1:16">
      <c r="A112" s="60" t="s">
        <v>147</v>
      </c>
      <c r="B112" s="60" t="s">
        <v>271</v>
      </c>
      <c r="C112" s="60" t="s">
        <v>166</v>
      </c>
      <c r="D112" s="60" t="s">
        <v>163</v>
      </c>
      <c r="E112" s="66" t="s">
        <v>367</v>
      </c>
      <c r="F112" s="60" t="s">
        <v>273</v>
      </c>
      <c r="G112" s="60" t="s">
        <v>164</v>
      </c>
      <c r="H112" s="61">
        <v>22061095.890354</v>
      </c>
      <c r="I112" s="61">
        <v>16643533.0612117</v>
      </c>
      <c r="J112" s="61">
        <v>18432679.133302599</v>
      </c>
      <c r="K112" s="61">
        <v>22061095.890354</v>
      </c>
      <c r="L112" s="67">
        <v>0.09</v>
      </c>
      <c r="M112" s="67">
        <v>0.1</v>
      </c>
      <c r="N112" s="67">
        <f t="shared" si="2"/>
        <v>7.0840968877884883E-5</v>
      </c>
      <c r="O112" s="67">
        <f t="shared" si="3"/>
        <v>7.8234463749258121E-4</v>
      </c>
      <c r="P112" s="248"/>
    </row>
    <row r="113" spans="1:16">
      <c r="A113" s="60" t="s">
        <v>147</v>
      </c>
      <c r="B113" s="60" t="s">
        <v>181</v>
      </c>
      <c r="C113" s="60" t="s">
        <v>166</v>
      </c>
      <c r="D113" s="60" t="s">
        <v>163</v>
      </c>
      <c r="E113" s="66" t="s">
        <v>336</v>
      </c>
      <c r="F113" s="60" t="s">
        <v>347</v>
      </c>
      <c r="G113" s="60" t="s">
        <v>164</v>
      </c>
      <c r="H113" s="61">
        <v>6703452054.7950001</v>
      </c>
      <c r="I113" s="61">
        <v>4163436252.5038099</v>
      </c>
      <c r="J113" s="61">
        <v>5025706558.1118202</v>
      </c>
      <c r="K113" s="61">
        <v>6703452054.7950001</v>
      </c>
      <c r="L113" s="67">
        <v>6.7000000000000004E-2</v>
      </c>
      <c r="M113" s="67">
        <v>0.1</v>
      </c>
      <c r="N113" s="67">
        <f t="shared" si="2"/>
        <v>1.9314930797517331E-2</v>
      </c>
      <c r="O113" s="67">
        <f t="shared" si="3"/>
        <v>0.13393868308085222</v>
      </c>
      <c r="P113" s="248"/>
    </row>
    <row r="114" spans="1:16">
      <c r="A114" s="60" t="s">
        <v>138</v>
      </c>
      <c r="B114" s="60" t="s">
        <v>204</v>
      </c>
      <c r="C114" s="60" t="s">
        <v>243</v>
      </c>
      <c r="D114" s="60" t="s">
        <v>163</v>
      </c>
      <c r="E114" s="66" t="s">
        <v>300</v>
      </c>
      <c r="F114" s="60" t="s">
        <v>368</v>
      </c>
      <c r="G114" s="60" t="s">
        <v>164</v>
      </c>
      <c r="H114" s="61">
        <v>2020000000</v>
      </c>
      <c r="I114" s="61">
        <v>1679217000.32954</v>
      </c>
      <c r="J114" s="61">
        <v>1912590614.1722801</v>
      </c>
      <c r="K114" s="61">
        <v>2020000000</v>
      </c>
      <c r="L114" s="67">
        <v>7.7499999999999999E-2</v>
      </c>
      <c r="M114" s="67">
        <v>0.1</v>
      </c>
      <c r="N114" s="67">
        <f t="shared" si="2"/>
        <v>7.3505197586780438E-3</v>
      </c>
      <c r="O114" s="67">
        <f t="shared" si="3"/>
        <v>0.29815892962734036</v>
      </c>
      <c r="P114" s="248"/>
    </row>
    <row r="115" spans="1:16">
      <c r="A115" s="60" t="s">
        <v>138</v>
      </c>
      <c r="B115" s="60" t="s">
        <v>204</v>
      </c>
      <c r="C115" s="60" t="s">
        <v>243</v>
      </c>
      <c r="D115" s="60" t="s">
        <v>163</v>
      </c>
      <c r="E115" s="66" t="s">
        <v>369</v>
      </c>
      <c r="F115" s="60" t="s">
        <v>368</v>
      </c>
      <c r="G115" s="60" t="s">
        <v>164</v>
      </c>
      <c r="H115" s="61">
        <v>117090822</v>
      </c>
      <c r="I115" s="61">
        <v>103679089.359474</v>
      </c>
      <c r="J115" s="61">
        <v>111293600.899315</v>
      </c>
      <c r="K115" s="61">
        <v>117090822</v>
      </c>
      <c r="L115" s="67">
        <v>7.7499999999999999E-2</v>
      </c>
      <c r="M115" s="67">
        <v>0.1</v>
      </c>
      <c r="N115" s="67">
        <f t="shared" si="2"/>
        <v>4.277265643588245E-4</v>
      </c>
      <c r="O115" s="67">
        <f t="shared" si="3"/>
        <v>0.29815892962734036</v>
      </c>
      <c r="P115" s="248"/>
    </row>
    <row r="116" spans="1:16">
      <c r="A116" s="60" t="s">
        <v>138</v>
      </c>
      <c r="B116" s="60" t="s">
        <v>265</v>
      </c>
      <c r="C116" s="60" t="s">
        <v>243</v>
      </c>
      <c r="D116" s="60" t="s">
        <v>163</v>
      </c>
      <c r="E116" s="66" t="s">
        <v>370</v>
      </c>
      <c r="F116" s="60" t="s">
        <v>371</v>
      </c>
      <c r="G116" s="60" t="s">
        <v>164</v>
      </c>
      <c r="H116" s="61">
        <v>170527398</v>
      </c>
      <c r="I116" s="61">
        <v>135701964.69202301</v>
      </c>
      <c r="J116" s="61">
        <v>151103300.31823501</v>
      </c>
      <c r="K116" s="61">
        <v>170527398</v>
      </c>
      <c r="L116" s="67">
        <v>0.09</v>
      </c>
      <c r="M116" s="67">
        <v>0.1</v>
      </c>
      <c r="N116" s="67">
        <f t="shared" si="2"/>
        <v>5.8072427332878335E-4</v>
      </c>
      <c r="O116" s="67">
        <f t="shared" si="3"/>
        <v>6.5903300285488214E-2</v>
      </c>
      <c r="P116" s="248"/>
    </row>
    <row r="117" spans="1:16">
      <c r="A117" s="60" t="s">
        <v>372</v>
      </c>
      <c r="B117" s="60" t="s">
        <v>373</v>
      </c>
      <c r="C117" s="60" t="s">
        <v>243</v>
      </c>
      <c r="D117" s="60" t="s">
        <v>163</v>
      </c>
      <c r="E117" s="66" t="s">
        <v>374</v>
      </c>
      <c r="F117" s="60" t="s">
        <v>375</v>
      </c>
      <c r="G117" s="60" t="s">
        <v>164</v>
      </c>
      <c r="H117" s="61">
        <v>1000000000</v>
      </c>
      <c r="I117" s="61">
        <v>877554775.53321397</v>
      </c>
      <c r="J117" s="61">
        <v>978976009.01011896</v>
      </c>
      <c r="K117" s="61">
        <v>1000000000</v>
      </c>
      <c r="L117" s="67">
        <v>0</v>
      </c>
      <c r="M117" s="67">
        <v>0.1</v>
      </c>
      <c r="N117" s="67">
        <f t="shared" si="2"/>
        <v>3.7624269638146736E-3</v>
      </c>
      <c r="O117" s="67">
        <f t="shared" si="3"/>
        <v>1.2662180932393106E-2</v>
      </c>
      <c r="P117" s="248"/>
    </row>
    <row r="118" spans="1:16">
      <c r="A118" s="60" t="s">
        <v>138</v>
      </c>
      <c r="B118" s="60" t="s">
        <v>177</v>
      </c>
      <c r="C118" s="60" t="s">
        <v>243</v>
      </c>
      <c r="D118" s="60" t="s">
        <v>163</v>
      </c>
      <c r="E118" s="66" t="s">
        <v>376</v>
      </c>
      <c r="F118" s="60" t="s">
        <v>377</v>
      </c>
      <c r="G118" s="60" t="s">
        <v>164</v>
      </c>
      <c r="H118" s="61">
        <v>3120109584</v>
      </c>
      <c r="I118" s="61">
        <v>2848175619.0560198</v>
      </c>
      <c r="J118" s="61">
        <v>3049583234.7857499</v>
      </c>
      <c r="K118" s="61">
        <v>3120109584</v>
      </c>
      <c r="L118" s="67">
        <v>0.08</v>
      </c>
      <c r="M118" s="67">
        <v>0.1</v>
      </c>
      <c r="N118" s="67">
        <f t="shared" si="2"/>
        <v>1.1720240419943207E-2</v>
      </c>
      <c r="O118" s="67">
        <f t="shared" si="3"/>
        <v>3.109830654081288E-2</v>
      </c>
      <c r="P118" s="248"/>
    </row>
    <row r="119" spans="1:16">
      <c r="A119" s="60" t="s">
        <v>138</v>
      </c>
      <c r="B119" s="60" t="s">
        <v>177</v>
      </c>
      <c r="C119" s="60" t="s">
        <v>243</v>
      </c>
      <c r="D119" s="60" t="s">
        <v>163</v>
      </c>
      <c r="E119" s="66" t="s">
        <v>378</v>
      </c>
      <c r="F119" s="60" t="s">
        <v>257</v>
      </c>
      <c r="G119" s="60" t="s">
        <v>164</v>
      </c>
      <c r="H119" s="61">
        <v>178526028</v>
      </c>
      <c r="I119" s="61">
        <v>139397847.745601</v>
      </c>
      <c r="J119" s="61">
        <v>154846356.28359699</v>
      </c>
      <c r="K119" s="61">
        <v>178526028</v>
      </c>
      <c r="L119" s="67">
        <v>9.5000000000000001E-2</v>
      </c>
      <c r="M119" s="67">
        <v>0.1</v>
      </c>
      <c r="N119" s="67">
        <f t="shared" si="2"/>
        <v>5.9510968682363E-4</v>
      </c>
      <c r="O119" s="67">
        <f t="shared" si="3"/>
        <v>3.109830654081288E-2</v>
      </c>
      <c r="P119" s="248"/>
    </row>
    <row r="120" spans="1:16">
      <c r="A120" s="60" t="s">
        <v>138</v>
      </c>
      <c r="B120" s="60" t="s">
        <v>177</v>
      </c>
      <c r="C120" s="60" t="s">
        <v>243</v>
      </c>
      <c r="D120" s="60" t="s">
        <v>163</v>
      </c>
      <c r="E120" s="66" t="s">
        <v>379</v>
      </c>
      <c r="F120" s="60" t="s">
        <v>257</v>
      </c>
      <c r="G120" s="60" t="s">
        <v>164</v>
      </c>
      <c r="H120" s="61">
        <v>178526028</v>
      </c>
      <c r="I120" s="61">
        <v>139788104.60499099</v>
      </c>
      <c r="J120" s="61">
        <v>154942443.04471901</v>
      </c>
      <c r="K120" s="61">
        <v>178526028</v>
      </c>
      <c r="L120" s="67">
        <v>9.5000000000000001E-2</v>
      </c>
      <c r="M120" s="67">
        <v>0.1</v>
      </c>
      <c r="N120" s="67">
        <f t="shared" si="2"/>
        <v>5.9547897005180297E-4</v>
      </c>
      <c r="O120" s="67">
        <f t="shared" si="3"/>
        <v>3.109830654081288E-2</v>
      </c>
      <c r="P120" s="248"/>
    </row>
    <row r="121" spans="1:16">
      <c r="A121" s="60" t="s">
        <v>138</v>
      </c>
      <c r="B121" s="60" t="s">
        <v>143</v>
      </c>
      <c r="C121" s="60" t="s">
        <v>243</v>
      </c>
      <c r="D121" s="60" t="s">
        <v>163</v>
      </c>
      <c r="E121" s="66" t="s">
        <v>380</v>
      </c>
      <c r="F121" s="60" t="s">
        <v>381</v>
      </c>
      <c r="G121" s="60" t="s">
        <v>164</v>
      </c>
      <c r="H121" s="61">
        <v>234405476</v>
      </c>
      <c r="I121" s="61">
        <v>179405064.44997701</v>
      </c>
      <c r="J121" s="61">
        <v>200164463.74569401</v>
      </c>
      <c r="K121" s="61">
        <v>234405476</v>
      </c>
      <c r="L121" s="67">
        <v>9.7500000000000003E-2</v>
      </c>
      <c r="M121" s="67">
        <v>0.1</v>
      </c>
      <c r="N121" s="67">
        <f t="shared" si="2"/>
        <v>7.6927745793872629E-4</v>
      </c>
      <c r="O121" s="67">
        <f t="shared" si="3"/>
        <v>9.6322518917825763E-3</v>
      </c>
      <c r="P121" s="248"/>
    </row>
    <row r="122" spans="1:16">
      <c r="A122" s="60" t="s">
        <v>138</v>
      </c>
      <c r="B122" s="60" t="s">
        <v>177</v>
      </c>
      <c r="C122" s="60" t="s">
        <v>243</v>
      </c>
      <c r="D122" s="60" t="s">
        <v>163</v>
      </c>
      <c r="E122" s="66" t="s">
        <v>382</v>
      </c>
      <c r="F122" s="60" t="s">
        <v>383</v>
      </c>
      <c r="G122" s="60" t="s">
        <v>164</v>
      </c>
      <c r="H122" s="61">
        <v>940068492</v>
      </c>
      <c r="I122" s="61">
        <v>756575342.47001398</v>
      </c>
      <c r="J122" s="61">
        <v>834269401.708202</v>
      </c>
      <c r="K122" s="61">
        <v>940068492</v>
      </c>
      <c r="L122" s="67">
        <v>0.1</v>
      </c>
      <c r="M122" s="67">
        <v>0.1</v>
      </c>
      <c r="N122" s="67">
        <f t="shared" si="2"/>
        <v>3.2062866333632807E-3</v>
      </c>
      <c r="O122" s="67">
        <f t="shared" si="3"/>
        <v>3.109830654081288E-2</v>
      </c>
      <c r="P122" s="248"/>
    </row>
    <row r="123" spans="1:16">
      <c r="A123" s="60" t="s">
        <v>138</v>
      </c>
      <c r="B123" s="60" t="s">
        <v>177</v>
      </c>
      <c r="C123" s="60" t="s">
        <v>243</v>
      </c>
      <c r="D123" s="60" t="s">
        <v>163</v>
      </c>
      <c r="E123" s="66" t="s">
        <v>382</v>
      </c>
      <c r="F123" s="60" t="s">
        <v>383</v>
      </c>
      <c r="G123" s="60" t="s">
        <v>164</v>
      </c>
      <c r="H123" s="61">
        <v>940068492</v>
      </c>
      <c r="I123" s="61">
        <v>756575342.47001398</v>
      </c>
      <c r="J123" s="61">
        <v>834269401.708202</v>
      </c>
      <c r="K123" s="61">
        <v>940068492</v>
      </c>
      <c r="L123" s="67">
        <v>0.1</v>
      </c>
      <c r="M123" s="67">
        <v>0.1</v>
      </c>
      <c r="N123" s="67">
        <f t="shared" si="2"/>
        <v>3.2062866333632807E-3</v>
      </c>
      <c r="O123" s="67">
        <f t="shared" si="3"/>
        <v>3.109830654081288E-2</v>
      </c>
      <c r="P123" s="248"/>
    </row>
    <row r="124" spans="1:16">
      <c r="A124" s="60" t="s">
        <v>138</v>
      </c>
      <c r="B124" s="60" t="s">
        <v>180</v>
      </c>
      <c r="C124" s="60" t="s">
        <v>243</v>
      </c>
      <c r="D124" s="60" t="s">
        <v>163</v>
      </c>
      <c r="E124" s="66" t="s">
        <v>384</v>
      </c>
      <c r="F124" s="60" t="s">
        <v>385</v>
      </c>
      <c r="G124" s="60" t="s">
        <v>164</v>
      </c>
      <c r="H124" s="61">
        <v>118425344</v>
      </c>
      <c r="I124" s="61">
        <v>91737538.334148407</v>
      </c>
      <c r="J124" s="61">
        <v>100946802.276127</v>
      </c>
      <c r="K124" s="61">
        <v>118425344</v>
      </c>
      <c r="L124" s="67">
        <v>9.1499999999999998E-2</v>
      </c>
      <c r="M124" s="67">
        <v>0.1</v>
      </c>
      <c r="N124" s="67">
        <f t="shared" si="2"/>
        <v>3.8796146922804003E-4</v>
      </c>
      <c r="O124" s="67">
        <f t="shared" si="3"/>
        <v>7.8054819192293221E-2</v>
      </c>
      <c r="P124" s="248"/>
    </row>
    <row r="125" spans="1:16">
      <c r="A125" s="60" t="s">
        <v>138</v>
      </c>
      <c r="B125" s="60" t="s">
        <v>265</v>
      </c>
      <c r="C125" s="60" t="s">
        <v>243</v>
      </c>
      <c r="D125" s="60" t="s">
        <v>163</v>
      </c>
      <c r="E125" s="66" t="s">
        <v>386</v>
      </c>
      <c r="F125" s="60" t="s">
        <v>387</v>
      </c>
      <c r="G125" s="60" t="s">
        <v>164</v>
      </c>
      <c r="H125" s="61">
        <v>600000000</v>
      </c>
      <c r="I125" s="61">
        <v>452577567.19660199</v>
      </c>
      <c r="J125" s="61">
        <v>493115819.85025799</v>
      </c>
      <c r="K125" s="61">
        <v>600000000</v>
      </c>
      <c r="L125" s="67">
        <v>0.1</v>
      </c>
      <c r="M125" s="67">
        <v>0.1</v>
      </c>
      <c r="N125" s="67">
        <f t="shared" si="2"/>
        <v>1.8951559995470867E-3</v>
      </c>
      <c r="O125" s="67">
        <f t="shared" si="3"/>
        <v>6.5903300285488214E-2</v>
      </c>
      <c r="P125" s="248"/>
    </row>
    <row r="126" spans="1:16">
      <c r="A126" s="60" t="s">
        <v>138</v>
      </c>
      <c r="B126" s="60" t="s">
        <v>265</v>
      </c>
      <c r="C126" s="60" t="s">
        <v>243</v>
      </c>
      <c r="D126" s="60" t="s">
        <v>163</v>
      </c>
      <c r="E126" s="66" t="s">
        <v>388</v>
      </c>
      <c r="F126" s="60" t="s">
        <v>387</v>
      </c>
      <c r="G126" s="60" t="s">
        <v>164</v>
      </c>
      <c r="H126" s="61">
        <v>120821919</v>
      </c>
      <c r="I126" s="61">
        <v>98137021.2830825</v>
      </c>
      <c r="J126" s="61">
        <v>108500803.157038</v>
      </c>
      <c r="K126" s="61">
        <v>120821919</v>
      </c>
      <c r="L126" s="67">
        <v>0.1</v>
      </c>
      <c r="M126" s="67">
        <v>0.1</v>
      </c>
      <c r="N126" s="67">
        <f t="shared" si="2"/>
        <v>4.169932088594916E-4</v>
      </c>
      <c r="O126" s="67">
        <f t="shared" si="3"/>
        <v>6.5903300285488214E-2</v>
      </c>
      <c r="P126" s="248"/>
    </row>
    <row r="127" spans="1:16">
      <c r="A127" s="60" t="s">
        <v>138</v>
      </c>
      <c r="B127" s="60" t="s">
        <v>265</v>
      </c>
      <c r="C127" s="60" t="s">
        <v>243</v>
      </c>
      <c r="D127" s="60" t="s">
        <v>163</v>
      </c>
      <c r="E127" s="66" t="s">
        <v>389</v>
      </c>
      <c r="F127" s="60" t="s">
        <v>182</v>
      </c>
      <c r="G127" s="60" t="s">
        <v>164</v>
      </c>
      <c r="H127" s="61">
        <v>4110547940</v>
      </c>
      <c r="I127" s="61">
        <v>3762215049.99014</v>
      </c>
      <c r="J127" s="61">
        <v>3967972606.70927</v>
      </c>
      <c r="K127" s="61">
        <v>4110547940</v>
      </c>
      <c r="L127" s="67">
        <v>7.0000000000000007E-2</v>
      </c>
      <c r="M127" s="67">
        <v>0.1</v>
      </c>
      <c r="N127" s="67">
        <f t="shared" si="2"/>
        <v>1.5249819188374659E-2</v>
      </c>
      <c r="O127" s="67">
        <f t="shared" si="3"/>
        <v>6.5903300285488214E-2</v>
      </c>
      <c r="P127" s="248"/>
    </row>
    <row r="128" spans="1:16">
      <c r="A128" s="60" t="s">
        <v>138</v>
      </c>
      <c r="B128" s="60" t="s">
        <v>265</v>
      </c>
      <c r="C128" s="60" t="s">
        <v>243</v>
      </c>
      <c r="D128" s="60" t="s">
        <v>163</v>
      </c>
      <c r="E128" s="66" t="s">
        <v>386</v>
      </c>
      <c r="F128" s="60" t="s">
        <v>182</v>
      </c>
      <c r="G128" s="60" t="s">
        <v>164</v>
      </c>
      <c r="H128" s="61">
        <v>1250000000</v>
      </c>
      <c r="I128" s="61">
        <v>1067898691.21542</v>
      </c>
      <c r="J128" s="61">
        <v>1205167402.07443</v>
      </c>
      <c r="K128" s="61">
        <v>1250000000</v>
      </c>
      <c r="L128" s="67">
        <v>7.0000000000000007E-2</v>
      </c>
      <c r="M128" s="67">
        <v>0.1</v>
      </c>
      <c r="N128" s="67">
        <f t="shared" si="2"/>
        <v>4.6317318174734223E-3</v>
      </c>
      <c r="O128" s="67">
        <f t="shared" si="3"/>
        <v>6.5903300285488214E-2</v>
      </c>
      <c r="P128" s="248"/>
    </row>
    <row r="129" spans="1:16">
      <c r="A129" s="60" t="s">
        <v>147</v>
      </c>
      <c r="B129" s="60" t="s">
        <v>390</v>
      </c>
      <c r="C129" s="60" t="s">
        <v>166</v>
      </c>
      <c r="D129" s="60" t="s">
        <v>163</v>
      </c>
      <c r="E129" s="66" t="s">
        <v>391</v>
      </c>
      <c r="F129" s="60" t="s">
        <v>392</v>
      </c>
      <c r="G129" s="60" t="s">
        <v>164</v>
      </c>
      <c r="H129" s="61">
        <v>3332943150.7076001</v>
      </c>
      <c r="I129" s="61">
        <v>1742105198.8118401</v>
      </c>
      <c r="J129" s="61">
        <v>2138414551.2755499</v>
      </c>
      <c r="K129" s="61">
        <v>3332943150.7076001</v>
      </c>
      <c r="L129" s="67">
        <v>9.2499999999999999E-2</v>
      </c>
      <c r="M129" s="67">
        <v>0.1</v>
      </c>
      <c r="N129" s="67">
        <f t="shared" si="2"/>
        <v>8.2184123956909171E-3</v>
      </c>
      <c r="O129" s="67">
        <f t="shared" si="3"/>
        <v>1.2609630266486276E-2</v>
      </c>
      <c r="P129" s="248"/>
    </row>
    <row r="130" spans="1:16">
      <c r="A130" s="60" t="s">
        <v>138</v>
      </c>
      <c r="B130" s="60" t="s">
        <v>143</v>
      </c>
      <c r="C130" s="60" t="s">
        <v>243</v>
      </c>
      <c r="D130" s="60" t="s">
        <v>163</v>
      </c>
      <c r="E130" s="66" t="s">
        <v>393</v>
      </c>
      <c r="F130" s="60" t="s">
        <v>394</v>
      </c>
      <c r="G130" s="60" t="s">
        <v>164</v>
      </c>
      <c r="H130" s="61">
        <v>15957947</v>
      </c>
      <c r="I130" s="61">
        <v>13993403.273824601</v>
      </c>
      <c r="J130" s="61">
        <v>15269885.689774999</v>
      </c>
      <c r="K130" s="61">
        <v>15957947</v>
      </c>
      <c r="L130" s="67">
        <v>0.09</v>
      </c>
      <c r="M130" s="67">
        <v>0.1</v>
      </c>
      <c r="N130" s="67">
        <f t="shared" si="2"/>
        <v>5.8685635934703942E-5</v>
      </c>
      <c r="O130" s="67">
        <f t="shared" si="3"/>
        <v>9.6322518917825763E-3</v>
      </c>
      <c r="P130" s="248"/>
    </row>
    <row r="131" spans="1:16">
      <c r="A131" s="60" t="s">
        <v>138</v>
      </c>
      <c r="B131" s="60" t="s">
        <v>143</v>
      </c>
      <c r="C131" s="60" t="s">
        <v>243</v>
      </c>
      <c r="D131" s="60" t="s">
        <v>163</v>
      </c>
      <c r="E131" s="66" t="s">
        <v>393</v>
      </c>
      <c r="F131" s="60" t="s">
        <v>395</v>
      </c>
      <c r="G131" s="60" t="s">
        <v>164</v>
      </c>
      <c r="H131" s="61">
        <v>24984934</v>
      </c>
      <c r="I131" s="61">
        <v>21529350.7334111</v>
      </c>
      <c r="J131" s="61">
        <v>23493627.040554799</v>
      </c>
      <c r="K131" s="61">
        <v>24984934</v>
      </c>
      <c r="L131" s="67">
        <v>0.09</v>
      </c>
      <c r="M131" s="67">
        <v>0.1</v>
      </c>
      <c r="N131" s="67">
        <f t="shared" si="2"/>
        <v>9.0291340177545929E-5</v>
      </c>
      <c r="O131" s="67">
        <f t="shared" si="3"/>
        <v>9.6322518917825763E-3</v>
      </c>
      <c r="P131" s="248"/>
    </row>
    <row r="132" spans="1:16">
      <c r="A132" s="60" t="s">
        <v>138</v>
      </c>
      <c r="B132" s="60" t="s">
        <v>143</v>
      </c>
      <c r="C132" s="60" t="s">
        <v>243</v>
      </c>
      <c r="D132" s="60" t="s">
        <v>163</v>
      </c>
      <c r="E132" s="66" t="s">
        <v>393</v>
      </c>
      <c r="F132" s="60" t="s">
        <v>396</v>
      </c>
      <c r="G132" s="60" t="s">
        <v>164</v>
      </c>
      <c r="H132" s="61">
        <v>54317737</v>
      </c>
      <c r="I132" s="61">
        <v>49927015.553440399</v>
      </c>
      <c r="J132" s="61">
        <v>54087486.540189698</v>
      </c>
      <c r="K132" s="61">
        <v>54317737</v>
      </c>
      <c r="L132" s="67">
        <v>8.2500000000000004E-2</v>
      </c>
      <c r="M132" s="67">
        <v>0.1</v>
      </c>
      <c r="N132" s="67">
        <f t="shared" si="2"/>
        <v>2.0787048496677667E-4</v>
      </c>
      <c r="O132" s="67">
        <f t="shared" si="3"/>
        <v>9.6322518917825763E-3</v>
      </c>
      <c r="P132" s="248"/>
    </row>
    <row r="133" spans="1:16">
      <c r="A133" s="60" t="s">
        <v>147</v>
      </c>
      <c r="B133" s="60" t="s">
        <v>181</v>
      </c>
      <c r="C133" s="60" t="s">
        <v>166</v>
      </c>
      <c r="D133" s="60" t="s">
        <v>163</v>
      </c>
      <c r="E133" s="66" t="s">
        <v>397</v>
      </c>
      <c r="F133" s="60" t="s">
        <v>347</v>
      </c>
      <c r="G133" s="60" t="s">
        <v>164</v>
      </c>
      <c r="H133" s="61">
        <v>2198732273.9727602</v>
      </c>
      <c r="I133" s="61">
        <v>1306673100.0871699</v>
      </c>
      <c r="J133" s="61">
        <v>1648429504.33358</v>
      </c>
      <c r="K133" s="61">
        <v>2198732273.9727602</v>
      </c>
      <c r="L133" s="67">
        <v>6.7000000000000004E-2</v>
      </c>
      <c r="M133" s="67">
        <v>0.1</v>
      </c>
      <c r="N133" s="67">
        <f t="shared" si="2"/>
        <v>6.3352886669035954E-3</v>
      </c>
      <c r="O133" s="67">
        <f t="shared" si="3"/>
        <v>0.13393868308085222</v>
      </c>
      <c r="P133" s="248"/>
    </row>
    <row r="134" spans="1:16">
      <c r="A134" s="60" t="s">
        <v>398</v>
      </c>
      <c r="B134" s="60" t="s">
        <v>399</v>
      </c>
      <c r="C134" s="60" t="s">
        <v>243</v>
      </c>
      <c r="D134" s="60" t="s">
        <v>163</v>
      </c>
      <c r="E134" s="66" t="s">
        <v>400</v>
      </c>
      <c r="F134" s="60" t="s">
        <v>401</v>
      </c>
      <c r="G134" s="60" t="s">
        <v>164</v>
      </c>
      <c r="H134" s="61">
        <v>19882191.780779999</v>
      </c>
      <c r="I134" s="61">
        <v>14122505.489961101</v>
      </c>
      <c r="J134" s="61">
        <v>15289771.5351467</v>
      </c>
      <c r="K134" s="61">
        <v>19882191.780779999</v>
      </c>
      <c r="L134" s="67">
        <v>0.1</v>
      </c>
      <c r="M134" s="67">
        <v>0.1</v>
      </c>
      <c r="N134" s="67">
        <f t="shared" ref="N134:N197" si="4">+J134/$C$234</f>
        <v>5.8762061751206217E-5</v>
      </c>
      <c r="O134" s="67">
        <f t="shared" ref="O134:O197" si="5">+SUMIFS($N$5:$N$231,$B$5:$B$231,B134)</f>
        <v>1.0514311636596732E-4</v>
      </c>
      <c r="P134" s="248"/>
    </row>
    <row r="135" spans="1:16">
      <c r="A135" s="60" t="s">
        <v>398</v>
      </c>
      <c r="B135" s="60" t="s">
        <v>399</v>
      </c>
      <c r="C135" s="60" t="s">
        <v>243</v>
      </c>
      <c r="D135" s="60" t="s">
        <v>163</v>
      </c>
      <c r="E135" s="66" t="s">
        <v>402</v>
      </c>
      <c r="F135" s="60" t="s">
        <v>401</v>
      </c>
      <c r="G135" s="60" t="s">
        <v>164</v>
      </c>
      <c r="H135" s="61">
        <v>15905753.424624</v>
      </c>
      <c r="I135" s="61">
        <v>11107086.983740799</v>
      </c>
      <c r="J135" s="61">
        <v>12068258.1156081</v>
      </c>
      <c r="K135" s="61">
        <v>15905753.424624</v>
      </c>
      <c r="L135" s="67">
        <v>0.1</v>
      </c>
      <c r="M135" s="67">
        <v>0.1</v>
      </c>
      <c r="N135" s="67">
        <f t="shared" si="4"/>
        <v>4.63810546147611E-5</v>
      </c>
      <c r="O135" s="67">
        <f t="shared" si="5"/>
        <v>1.0514311636596732E-4</v>
      </c>
      <c r="P135" s="248"/>
    </row>
    <row r="136" spans="1:16">
      <c r="A136" s="60" t="s">
        <v>348</v>
      </c>
      <c r="B136" s="60" t="s">
        <v>349</v>
      </c>
      <c r="C136" s="60" t="s">
        <v>350</v>
      </c>
      <c r="D136" s="60" t="s">
        <v>163</v>
      </c>
      <c r="E136" s="66" t="s">
        <v>403</v>
      </c>
      <c r="F136" s="60" t="s">
        <v>351</v>
      </c>
      <c r="G136" s="60" t="s">
        <v>164</v>
      </c>
      <c r="H136" s="61">
        <v>7853465753.4224997</v>
      </c>
      <c r="I136" s="61">
        <v>6677287389.6758804</v>
      </c>
      <c r="J136" s="61">
        <v>7529124090.9380598</v>
      </c>
      <c r="K136" s="61">
        <v>7853465753.4224997</v>
      </c>
      <c r="L136" s="67">
        <v>4.7E-2</v>
      </c>
      <c r="M136" s="67">
        <v>0.1</v>
      </c>
      <c r="N136" s="67">
        <f t="shared" si="4"/>
        <v>2.8936132482240633E-2</v>
      </c>
      <c r="O136" s="67">
        <f t="shared" si="5"/>
        <v>7.908429734016667E-2</v>
      </c>
      <c r="P136" s="248"/>
    </row>
    <row r="137" spans="1:16">
      <c r="A137" s="60" t="s">
        <v>138</v>
      </c>
      <c r="B137" s="60" t="s">
        <v>204</v>
      </c>
      <c r="C137" s="60" t="s">
        <v>243</v>
      </c>
      <c r="D137" s="60" t="s">
        <v>163</v>
      </c>
      <c r="E137" s="66" t="s">
        <v>300</v>
      </c>
      <c r="F137" s="60" t="s">
        <v>351</v>
      </c>
      <c r="G137" s="60" t="s">
        <v>164</v>
      </c>
      <c r="H137" s="61">
        <v>501000000</v>
      </c>
      <c r="I137" s="61">
        <v>426707141.16971499</v>
      </c>
      <c r="J137" s="61">
        <v>474758919.164855</v>
      </c>
      <c r="K137" s="61">
        <v>501000000</v>
      </c>
      <c r="L137" s="67">
        <v>7.7499999999999999E-2</v>
      </c>
      <c r="M137" s="67">
        <v>0.1</v>
      </c>
      <c r="N137" s="67">
        <f t="shared" si="4"/>
        <v>1.8246062644410508E-3</v>
      </c>
      <c r="O137" s="67">
        <f t="shared" si="5"/>
        <v>0.29815892962734036</v>
      </c>
      <c r="P137" s="248"/>
    </row>
    <row r="138" spans="1:16">
      <c r="A138" s="60" t="s">
        <v>138</v>
      </c>
      <c r="B138" s="60" t="s">
        <v>204</v>
      </c>
      <c r="C138" s="60" t="s">
        <v>243</v>
      </c>
      <c r="D138" s="60" t="s">
        <v>163</v>
      </c>
      <c r="E138" s="66" t="s">
        <v>404</v>
      </c>
      <c r="F138" s="60" t="s">
        <v>351</v>
      </c>
      <c r="G138" s="60" t="s">
        <v>164</v>
      </c>
      <c r="H138" s="61">
        <v>38827500</v>
      </c>
      <c r="I138" s="61">
        <v>35067609.560070202</v>
      </c>
      <c r="J138" s="61">
        <v>36793816.2352762</v>
      </c>
      <c r="K138" s="61">
        <v>38827500</v>
      </c>
      <c r="L138" s="67">
        <v>7.7499999999999999E-2</v>
      </c>
      <c r="M138" s="67">
        <v>0.1</v>
      </c>
      <c r="N138" s="67">
        <f t="shared" si="4"/>
        <v>1.414069854941812E-4</v>
      </c>
      <c r="O138" s="67">
        <f t="shared" si="5"/>
        <v>0.29815892962734036</v>
      </c>
      <c r="P138" s="248"/>
    </row>
    <row r="139" spans="1:16">
      <c r="A139" s="60" t="s">
        <v>147</v>
      </c>
      <c r="B139" s="60" t="s">
        <v>181</v>
      </c>
      <c r="C139" s="60" t="s">
        <v>166</v>
      </c>
      <c r="D139" s="60" t="s">
        <v>163</v>
      </c>
      <c r="E139" s="66" t="s">
        <v>405</v>
      </c>
      <c r="F139" s="60" t="s">
        <v>356</v>
      </c>
      <c r="G139" s="60" t="s">
        <v>164</v>
      </c>
      <c r="H139" s="61">
        <v>18578958.904619999</v>
      </c>
      <c r="I139" s="61">
        <v>17833545.713438701</v>
      </c>
      <c r="J139" s="61">
        <v>9289479.4523099996</v>
      </c>
      <c r="K139" s="61">
        <v>18578958.904619999</v>
      </c>
      <c r="L139" s="67">
        <v>0.06</v>
      </c>
      <c r="M139" s="67">
        <v>0.1</v>
      </c>
      <c r="N139" s="67">
        <f t="shared" si="4"/>
        <v>3.5701577617324681E-5</v>
      </c>
      <c r="O139" s="67">
        <f t="shared" si="5"/>
        <v>0.13393868308085222</v>
      </c>
      <c r="P139" s="248"/>
    </row>
    <row r="140" spans="1:16">
      <c r="A140" s="60" t="s">
        <v>173</v>
      </c>
      <c r="B140" s="60" t="s">
        <v>142</v>
      </c>
      <c r="C140" s="60" t="s">
        <v>243</v>
      </c>
      <c r="D140" s="60" t="s">
        <v>163</v>
      </c>
      <c r="E140" s="66" t="s">
        <v>254</v>
      </c>
      <c r="F140" s="60" t="s">
        <v>365</v>
      </c>
      <c r="G140" s="60" t="s">
        <v>164</v>
      </c>
      <c r="H140" s="61">
        <v>5532050536.9838696</v>
      </c>
      <c r="I140" s="61">
        <v>4242591612.1916699</v>
      </c>
      <c r="J140" s="61">
        <v>4882972155.6174603</v>
      </c>
      <c r="K140" s="61">
        <v>5532050536.9838696</v>
      </c>
      <c r="L140" s="67">
        <v>6.0999999999999999E-2</v>
      </c>
      <c r="M140" s="67">
        <v>0.1</v>
      </c>
      <c r="N140" s="67">
        <f t="shared" si="4"/>
        <v>1.8766370097698173E-2</v>
      </c>
      <c r="O140" s="67">
        <f t="shared" si="5"/>
        <v>0.17508256628901536</v>
      </c>
      <c r="P140" s="248"/>
    </row>
    <row r="141" spans="1:16">
      <c r="A141" s="60" t="s">
        <v>147</v>
      </c>
      <c r="B141" s="60" t="s">
        <v>181</v>
      </c>
      <c r="C141" s="60" t="s">
        <v>166</v>
      </c>
      <c r="D141" s="60" t="s">
        <v>163</v>
      </c>
      <c r="E141" s="66" t="s">
        <v>406</v>
      </c>
      <c r="F141" s="60" t="s">
        <v>356</v>
      </c>
      <c r="G141" s="60" t="s">
        <v>164</v>
      </c>
      <c r="H141" s="61">
        <v>742013205.482149</v>
      </c>
      <c r="I141" s="61">
        <v>537756801.24215901</v>
      </c>
      <c r="J141" s="61">
        <v>629010438.61591804</v>
      </c>
      <c r="K141" s="61">
        <v>742013205.482149</v>
      </c>
      <c r="L141" s="67">
        <v>0.06</v>
      </c>
      <c r="M141" s="67">
        <v>0.1</v>
      </c>
      <c r="N141" s="67">
        <f t="shared" si="4"/>
        <v>2.4174298583296162E-3</v>
      </c>
      <c r="O141" s="67">
        <f t="shared" si="5"/>
        <v>0.13393868308085222</v>
      </c>
      <c r="P141" s="248"/>
    </row>
    <row r="142" spans="1:16">
      <c r="A142" s="60" t="s">
        <v>147</v>
      </c>
      <c r="B142" s="60" t="s">
        <v>181</v>
      </c>
      <c r="C142" s="60" t="s">
        <v>166</v>
      </c>
      <c r="D142" s="60" t="s">
        <v>163</v>
      </c>
      <c r="E142" s="66" t="s">
        <v>407</v>
      </c>
      <c r="F142" s="60" t="s">
        <v>356</v>
      </c>
      <c r="G142" s="60" t="s">
        <v>164</v>
      </c>
      <c r="H142" s="61">
        <v>123530630.14038</v>
      </c>
      <c r="I142" s="61">
        <v>118587128.90528899</v>
      </c>
      <c r="J142" s="61">
        <v>61765315.070189998</v>
      </c>
      <c r="K142" s="61">
        <v>123530630.14038</v>
      </c>
      <c r="L142" s="67">
        <v>0.06</v>
      </c>
      <c r="M142" s="67">
        <v>0.1</v>
      </c>
      <c r="N142" s="67">
        <f t="shared" si="4"/>
        <v>2.3737812235416042E-4</v>
      </c>
      <c r="O142" s="67">
        <f t="shared" si="5"/>
        <v>0.13393868308085222</v>
      </c>
      <c r="P142" s="248"/>
    </row>
    <row r="143" spans="1:16">
      <c r="A143" s="60" t="s">
        <v>147</v>
      </c>
      <c r="B143" s="60" t="s">
        <v>181</v>
      </c>
      <c r="C143" s="60" t="s">
        <v>166</v>
      </c>
      <c r="D143" s="60" t="s">
        <v>163</v>
      </c>
      <c r="E143" s="66" t="s">
        <v>397</v>
      </c>
      <c r="F143" s="60" t="s">
        <v>356</v>
      </c>
      <c r="G143" s="60" t="s">
        <v>164</v>
      </c>
      <c r="H143" s="61">
        <v>1769506849.3215001</v>
      </c>
      <c r="I143" s="61">
        <v>1236874566.1817</v>
      </c>
      <c r="J143" s="61">
        <v>1500024893.3606901</v>
      </c>
      <c r="K143" s="61">
        <v>1769506849.3215001</v>
      </c>
      <c r="L143" s="67">
        <v>0.06</v>
      </c>
      <c r="M143" s="67">
        <v>0.1</v>
      </c>
      <c r="N143" s="67">
        <f t="shared" si="4"/>
        <v>5.7649360691485099E-3</v>
      </c>
      <c r="O143" s="67">
        <f t="shared" si="5"/>
        <v>0.13393868308085222</v>
      </c>
      <c r="P143" s="248"/>
    </row>
    <row r="144" spans="1:16">
      <c r="A144" s="60" t="s">
        <v>147</v>
      </c>
      <c r="B144" s="60" t="s">
        <v>181</v>
      </c>
      <c r="C144" s="60" t="s">
        <v>166</v>
      </c>
      <c r="D144" s="60" t="s">
        <v>163</v>
      </c>
      <c r="E144" s="66" t="s">
        <v>408</v>
      </c>
      <c r="F144" s="60" t="s">
        <v>356</v>
      </c>
      <c r="G144" s="60" t="s">
        <v>164</v>
      </c>
      <c r="H144" s="61">
        <v>2359342465.7620001</v>
      </c>
      <c r="I144" s="61">
        <v>1649246393.02789</v>
      </c>
      <c r="J144" s="61">
        <v>2000033191.1475899</v>
      </c>
      <c r="K144" s="61">
        <v>2359342465.7620001</v>
      </c>
      <c r="L144" s="67">
        <v>0.06</v>
      </c>
      <c r="M144" s="67">
        <v>0.1</v>
      </c>
      <c r="N144" s="67">
        <f t="shared" si="4"/>
        <v>7.686581425531358E-3</v>
      </c>
      <c r="O144" s="67">
        <f t="shared" si="5"/>
        <v>0.13393868308085222</v>
      </c>
      <c r="P144" s="248"/>
    </row>
    <row r="145" spans="1:16">
      <c r="A145" s="60" t="s">
        <v>173</v>
      </c>
      <c r="B145" s="60" t="s">
        <v>142</v>
      </c>
      <c r="C145" s="60" t="s">
        <v>243</v>
      </c>
      <c r="D145" s="60" t="s">
        <v>163</v>
      </c>
      <c r="E145" s="66" t="s">
        <v>254</v>
      </c>
      <c r="F145" s="60" t="s">
        <v>365</v>
      </c>
      <c r="G145" s="60" t="s">
        <v>164</v>
      </c>
      <c r="H145" s="61">
        <v>3113579599.99863</v>
      </c>
      <c r="I145" s="61">
        <v>2388961955.2211399</v>
      </c>
      <c r="J145" s="61">
        <v>2748253373.5926299</v>
      </c>
      <c r="K145" s="61">
        <v>3113579599.99863</v>
      </c>
      <c r="L145" s="67">
        <v>6.0999999999999999E-2</v>
      </c>
      <c r="M145" s="67">
        <v>0.1</v>
      </c>
      <c r="N145" s="67">
        <f t="shared" si="4"/>
        <v>1.0562161381926853E-2</v>
      </c>
      <c r="O145" s="67">
        <f t="shared" si="5"/>
        <v>0.17508256628901536</v>
      </c>
      <c r="P145" s="248"/>
    </row>
    <row r="146" spans="1:16">
      <c r="A146" s="60" t="s">
        <v>138</v>
      </c>
      <c r="B146" s="60" t="s">
        <v>204</v>
      </c>
      <c r="C146" s="60" t="s">
        <v>243</v>
      </c>
      <c r="D146" s="60" t="s">
        <v>163</v>
      </c>
      <c r="E146" s="66" t="s">
        <v>300</v>
      </c>
      <c r="F146" s="60" t="s">
        <v>409</v>
      </c>
      <c r="G146" s="60" t="s">
        <v>164</v>
      </c>
      <c r="H146" s="61">
        <v>1503000000</v>
      </c>
      <c r="I146" s="61">
        <v>1289659987.6679399</v>
      </c>
      <c r="J146" s="61">
        <v>1424571193.2534001</v>
      </c>
      <c r="K146" s="61">
        <v>1503000000</v>
      </c>
      <c r="L146" s="67">
        <v>0.06</v>
      </c>
      <c r="M146" s="67">
        <v>0.1</v>
      </c>
      <c r="N146" s="67">
        <f t="shared" si="4"/>
        <v>5.4749503767613124E-3</v>
      </c>
      <c r="O146" s="67">
        <f t="shared" si="5"/>
        <v>0.29815892962734036</v>
      </c>
      <c r="P146" s="248"/>
    </row>
    <row r="147" spans="1:16">
      <c r="A147" s="60" t="s">
        <v>138</v>
      </c>
      <c r="B147" s="60" t="s">
        <v>204</v>
      </c>
      <c r="C147" s="60" t="s">
        <v>243</v>
      </c>
      <c r="D147" s="60" t="s">
        <v>163</v>
      </c>
      <c r="E147" s="66" t="s">
        <v>410</v>
      </c>
      <c r="F147" s="60" t="s">
        <v>409</v>
      </c>
      <c r="G147" s="60" t="s">
        <v>164</v>
      </c>
      <c r="H147" s="61">
        <v>60449424</v>
      </c>
      <c r="I147" s="61">
        <v>54801196.265686803</v>
      </c>
      <c r="J147" s="61">
        <v>57294370.079014398</v>
      </c>
      <c r="K147" s="61">
        <v>60449424</v>
      </c>
      <c r="L147" s="67">
        <v>0.06</v>
      </c>
      <c r="M147" s="67">
        <v>0.1</v>
      </c>
      <c r="N147" s="67">
        <f t="shared" si="4"/>
        <v>2.2019526615164712E-4</v>
      </c>
      <c r="O147" s="67">
        <f t="shared" si="5"/>
        <v>0.29815892962734036</v>
      </c>
      <c r="P147" s="248"/>
    </row>
    <row r="148" spans="1:16">
      <c r="A148" s="60" t="s">
        <v>138</v>
      </c>
      <c r="B148" s="60" t="s">
        <v>145</v>
      </c>
      <c r="C148" s="60" t="s">
        <v>243</v>
      </c>
      <c r="D148" s="60" t="s">
        <v>163</v>
      </c>
      <c r="E148" s="66" t="s">
        <v>411</v>
      </c>
      <c r="F148" s="60" t="s">
        <v>412</v>
      </c>
      <c r="G148" s="60" t="s">
        <v>164</v>
      </c>
      <c r="H148" s="61">
        <v>10149589</v>
      </c>
      <c r="I148" s="61">
        <v>9624002.3334586006</v>
      </c>
      <c r="J148" s="61">
        <v>10085033.0964048</v>
      </c>
      <c r="K148" s="61">
        <v>10149589</v>
      </c>
      <c r="L148" s="67">
        <v>0.06</v>
      </c>
      <c r="M148" s="67">
        <v>0.1</v>
      </c>
      <c r="N148" s="67">
        <f t="shared" si="4"/>
        <v>3.8759070808327246E-5</v>
      </c>
      <c r="O148" s="67">
        <f t="shared" si="5"/>
        <v>2.9600279638689053E-2</v>
      </c>
      <c r="P148" s="248"/>
    </row>
    <row r="149" spans="1:16">
      <c r="A149" s="60" t="s">
        <v>348</v>
      </c>
      <c r="B149" s="60" t="s">
        <v>349</v>
      </c>
      <c r="C149" s="60" t="s">
        <v>350</v>
      </c>
      <c r="D149" s="60" t="s">
        <v>163</v>
      </c>
      <c r="E149" s="66" t="s">
        <v>413</v>
      </c>
      <c r="F149" s="60" t="s">
        <v>351</v>
      </c>
      <c r="G149" s="60" t="s">
        <v>164</v>
      </c>
      <c r="H149" s="61">
        <v>5235643835.6149998</v>
      </c>
      <c r="I149" s="61">
        <v>4435543918.3765802</v>
      </c>
      <c r="J149" s="61">
        <v>5018658179.9937801</v>
      </c>
      <c r="K149" s="61">
        <v>5235643835.6149998</v>
      </c>
      <c r="L149" s="67">
        <v>4.7E-2</v>
      </c>
      <c r="M149" s="67">
        <v>0.1</v>
      </c>
      <c r="N149" s="67">
        <f t="shared" si="4"/>
        <v>1.9287842280905684E-2</v>
      </c>
      <c r="O149" s="67">
        <f t="shared" si="5"/>
        <v>7.908429734016667E-2</v>
      </c>
      <c r="P149" s="248"/>
    </row>
    <row r="150" spans="1:16">
      <c r="A150" s="60" t="s">
        <v>138</v>
      </c>
      <c r="B150" s="60" t="s">
        <v>204</v>
      </c>
      <c r="C150" s="60" t="s">
        <v>243</v>
      </c>
      <c r="D150" s="60" t="s">
        <v>163</v>
      </c>
      <c r="E150" s="66" t="s">
        <v>414</v>
      </c>
      <c r="F150" s="60" t="s">
        <v>368</v>
      </c>
      <c r="G150" s="60" t="s">
        <v>164</v>
      </c>
      <c r="H150" s="61">
        <v>39030274</v>
      </c>
      <c r="I150" s="61">
        <v>34553048.246368803</v>
      </c>
      <c r="J150" s="61">
        <v>36526073.795679398</v>
      </c>
      <c r="K150" s="61">
        <v>39030274</v>
      </c>
      <c r="L150" s="67">
        <v>7.7499999999999999E-2</v>
      </c>
      <c r="M150" s="67">
        <v>0.1</v>
      </c>
      <c r="N150" s="67">
        <f t="shared" si="4"/>
        <v>1.4037799053942727E-4</v>
      </c>
      <c r="O150" s="67">
        <f t="shared" si="5"/>
        <v>0.29815892962734036</v>
      </c>
      <c r="P150" s="248"/>
    </row>
    <row r="151" spans="1:16">
      <c r="A151" s="60" t="s">
        <v>138</v>
      </c>
      <c r="B151" s="60" t="s">
        <v>204</v>
      </c>
      <c r="C151" s="60" t="s">
        <v>243</v>
      </c>
      <c r="D151" s="60" t="s">
        <v>163</v>
      </c>
      <c r="E151" s="66" t="s">
        <v>305</v>
      </c>
      <c r="F151" s="60" t="s">
        <v>415</v>
      </c>
      <c r="G151" s="60" t="s">
        <v>164</v>
      </c>
      <c r="H151" s="61">
        <v>3006000000</v>
      </c>
      <c r="I151" s="61">
        <v>2334665418.0023799</v>
      </c>
      <c r="J151" s="61">
        <v>2661264808.5549202</v>
      </c>
      <c r="K151" s="61">
        <v>3006000000</v>
      </c>
      <c r="L151" s="67">
        <v>7.7499999999999999E-2</v>
      </c>
      <c r="M151" s="67">
        <v>0.1</v>
      </c>
      <c r="N151" s="67">
        <f t="shared" si="4"/>
        <v>1.0227844585979667E-2</v>
      </c>
      <c r="O151" s="67">
        <f t="shared" si="5"/>
        <v>0.29815892962734036</v>
      </c>
      <c r="P151" s="248"/>
    </row>
    <row r="152" spans="1:16">
      <c r="A152" s="60" t="s">
        <v>138</v>
      </c>
      <c r="B152" s="60" t="s">
        <v>204</v>
      </c>
      <c r="C152" s="60" t="s">
        <v>243</v>
      </c>
      <c r="D152" s="60" t="s">
        <v>163</v>
      </c>
      <c r="E152" s="66" t="s">
        <v>414</v>
      </c>
      <c r="F152" s="60" t="s">
        <v>415</v>
      </c>
      <c r="G152" s="60" t="s">
        <v>164</v>
      </c>
      <c r="H152" s="61">
        <v>465930000</v>
      </c>
      <c r="I152" s="61">
        <v>406305356.13336599</v>
      </c>
      <c r="J152" s="61">
        <v>425900897.70521098</v>
      </c>
      <c r="K152" s="61">
        <v>465930000</v>
      </c>
      <c r="L152" s="67">
        <v>7.7499999999999999E-2</v>
      </c>
      <c r="M152" s="67">
        <v>0.1</v>
      </c>
      <c r="N152" s="67">
        <f t="shared" si="4"/>
        <v>1.6368338005128763E-3</v>
      </c>
      <c r="O152" s="67">
        <f t="shared" si="5"/>
        <v>0.29815892962734036</v>
      </c>
      <c r="P152" s="248"/>
    </row>
    <row r="153" spans="1:16">
      <c r="A153" s="60" t="s">
        <v>173</v>
      </c>
      <c r="B153" s="60" t="s">
        <v>245</v>
      </c>
      <c r="C153" s="60" t="s">
        <v>243</v>
      </c>
      <c r="D153" s="60" t="s">
        <v>163</v>
      </c>
      <c r="E153" s="66" t="s">
        <v>416</v>
      </c>
      <c r="F153" s="60" t="s">
        <v>417</v>
      </c>
      <c r="G153" s="60" t="s">
        <v>164</v>
      </c>
      <c r="H153" s="61">
        <v>7441603068.4879999</v>
      </c>
      <c r="I153" s="61">
        <v>6773840714.1918497</v>
      </c>
      <c r="J153" s="61">
        <v>7243662216.6796799</v>
      </c>
      <c r="K153" s="61">
        <v>7441603068.4879999</v>
      </c>
      <c r="L153" s="67">
        <v>0.08</v>
      </c>
      <c r="M153" s="67">
        <v>0.1</v>
      </c>
      <c r="N153" s="67">
        <f t="shared" si="4"/>
        <v>2.783903771897182E-2</v>
      </c>
      <c r="O153" s="67">
        <f t="shared" si="5"/>
        <v>9.3442821286236544E-2</v>
      </c>
      <c r="P153" s="248"/>
    </row>
    <row r="154" spans="1:16">
      <c r="A154" s="60" t="s">
        <v>147</v>
      </c>
      <c r="B154" s="60" t="s">
        <v>390</v>
      </c>
      <c r="C154" s="60" t="s">
        <v>166</v>
      </c>
      <c r="D154" s="60" t="s">
        <v>163</v>
      </c>
      <c r="E154" s="66" t="s">
        <v>418</v>
      </c>
      <c r="F154" s="60" t="s">
        <v>419</v>
      </c>
      <c r="G154" s="60" t="s">
        <v>164</v>
      </c>
      <c r="H154" s="61">
        <v>1650380328.7648201</v>
      </c>
      <c r="I154" s="61">
        <v>973931478.36166406</v>
      </c>
      <c r="J154" s="61">
        <v>1033590069.60025</v>
      </c>
      <c r="K154" s="61">
        <v>1650380328.7648201</v>
      </c>
      <c r="L154" s="67">
        <v>9.7500000000000003E-2</v>
      </c>
      <c r="M154" s="67">
        <v>0.1</v>
      </c>
      <c r="N154" s="67">
        <f t="shared" si="4"/>
        <v>3.9723211923519876E-3</v>
      </c>
      <c r="O154" s="67">
        <f t="shared" si="5"/>
        <v>1.2609630266486276E-2</v>
      </c>
      <c r="P154" s="248"/>
    </row>
    <row r="155" spans="1:16">
      <c r="A155" s="60" t="s">
        <v>147</v>
      </c>
      <c r="B155" s="60" t="s">
        <v>390</v>
      </c>
      <c r="C155" s="60" t="s">
        <v>166</v>
      </c>
      <c r="D155" s="60" t="s">
        <v>163</v>
      </c>
      <c r="E155" s="66" t="s">
        <v>418</v>
      </c>
      <c r="F155" s="60" t="s">
        <v>392</v>
      </c>
      <c r="G155" s="60" t="s">
        <v>164</v>
      </c>
      <c r="H155" s="61">
        <v>135347945.20640001</v>
      </c>
      <c r="I155" s="61">
        <v>82101122.374103695</v>
      </c>
      <c r="J155" s="61">
        <v>86821895.6013643</v>
      </c>
      <c r="K155" s="61">
        <v>135347945.20640001</v>
      </c>
      <c r="L155" s="67">
        <v>9.2499999999999999E-2</v>
      </c>
      <c r="M155" s="67">
        <v>0.1</v>
      </c>
      <c r="N155" s="67">
        <f t="shared" si="4"/>
        <v>3.3367624748064609E-4</v>
      </c>
      <c r="O155" s="67">
        <f t="shared" si="5"/>
        <v>1.2609630266486276E-2</v>
      </c>
      <c r="P155" s="248"/>
    </row>
    <row r="156" spans="1:16">
      <c r="A156" s="60" t="s">
        <v>147</v>
      </c>
      <c r="B156" s="60" t="s">
        <v>390</v>
      </c>
      <c r="C156" s="60" t="s">
        <v>166</v>
      </c>
      <c r="D156" s="60" t="s">
        <v>163</v>
      </c>
      <c r="E156" s="66" t="s">
        <v>420</v>
      </c>
      <c r="F156" s="60" t="s">
        <v>421</v>
      </c>
      <c r="G156" s="60" t="s">
        <v>164</v>
      </c>
      <c r="H156" s="61">
        <v>36919013.698688</v>
      </c>
      <c r="I156" s="61">
        <v>20908838.334851202</v>
      </c>
      <c r="J156" s="61">
        <v>22174186.553623401</v>
      </c>
      <c r="K156" s="61">
        <v>36919013.698688</v>
      </c>
      <c r="L156" s="67">
        <v>8.5000000000000006E-2</v>
      </c>
      <c r="M156" s="67">
        <v>0.1</v>
      </c>
      <c r="N156" s="67">
        <f t="shared" si="4"/>
        <v>8.522043096272353E-5</v>
      </c>
      <c r="O156" s="67">
        <f t="shared" si="5"/>
        <v>1.2609630266486276E-2</v>
      </c>
      <c r="P156" s="248"/>
    </row>
    <row r="157" spans="1:16">
      <c r="A157" s="60" t="s">
        <v>138</v>
      </c>
      <c r="B157" s="60" t="s">
        <v>422</v>
      </c>
      <c r="C157" s="60" t="s">
        <v>243</v>
      </c>
      <c r="D157" s="60" t="s">
        <v>163</v>
      </c>
      <c r="E157" s="66" t="s">
        <v>423</v>
      </c>
      <c r="F157" s="60" t="s">
        <v>424</v>
      </c>
      <c r="G157" s="60" t="s">
        <v>164</v>
      </c>
      <c r="H157" s="61">
        <v>240273976</v>
      </c>
      <c r="I157" s="61">
        <v>189721567.43215901</v>
      </c>
      <c r="J157" s="61">
        <v>203170782.50908899</v>
      </c>
      <c r="K157" s="61">
        <v>240273976</v>
      </c>
      <c r="L157" s="67">
        <v>0.1</v>
      </c>
      <c r="M157" s="67">
        <v>0.1</v>
      </c>
      <c r="N157" s="67">
        <f t="shared" si="4"/>
        <v>7.8083142317701259E-4</v>
      </c>
      <c r="O157" s="67">
        <f t="shared" si="5"/>
        <v>7.8083142317701259E-4</v>
      </c>
      <c r="P157" s="248"/>
    </row>
    <row r="158" spans="1:16">
      <c r="A158" s="60" t="s">
        <v>138</v>
      </c>
      <c r="B158" s="60" t="s">
        <v>177</v>
      </c>
      <c r="C158" s="60" t="s">
        <v>243</v>
      </c>
      <c r="D158" s="60" t="s">
        <v>163</v>
      </c>
      <c r="E158" s="66" t="s">
        <v>425</v>
      </c>
      <c r="F158" s="60" t="s">
        <v>426</v>
      </c>
      <c r="G158" s="60" t="s">
        <v>164</v>
      </c>
      <c r="H158" s="61">
        <v>410027398</v>
      </c>
      <c r="I158" s="61">
        <v>380771541.56892198</v>
      </c>
      <c r="J158" s="61">
        <v>405494277.81267703</v>
      </c>
      <c r="K158" s="61">
        <v>410027398</v>
      </c>
      <c r="L158" s="67">
        <v>0.1</v>
      </c>
      <c r="M158" s="67">
        <v>0.1</v>
      </c>
      <c r="N158" s="67">
        <f t="shared" si="4"/>
        <v>1.5584065293465274E-3</v>
      </c>
      <c r="O158" s="67">
        <f t="shared" si="5"/>
        <v>3.109830654081288E-2</v>
      </c>
      <c r="P158" s="248"/>
    </row>
    <row r="159" spans="1:16">
      <c r="A159" s="60" t="s">
        <v>173</v>
      </c>
      <c r="B159" s="60" t="s">
        <v>245</v>
      </c>
      <c r="C159" s="60" t="s">
        <v>243</v>
      </c>
      <c r="D159" s="60" t="s">
        <v>163</v>
      </c>
      <c r="E159" s="66" t="s">
        <v>258</v>
      </c>
      <c r="F159" s="60" t="s">
        <v>335</v>
      </c>
      <c r="G159" s="60" t="s">
        <v>164</v>
      </c>
      <c r="H159" s="61">
        <v>12430821.91781</v>
      </c>
      <c r="I159" s="61">
        <v>8743943.1911671795</v>
      </c>
      <c r="J159" s="61">
        <v>9469440.8562850896</v>
      </c>
      <c r="K159" s="61">
        <v>12430821.91781</v>
      </c>
      <c r="L159" s="67">
        <v>7.4999999999999997E-2</v>
      </c>
      <c r="M159" s="67">
        <v>0.1</v>
      </c>
      <c r="N159" s="67">
        <f t="shared" si="4"/>
        <v>3.6393210131839983E-5</v>
      </c>
      <c r="O159" s="67">
        <f t="shared" si="5"/>
        <v>9.3442821286236544E-2</v>
      </c>
      <c r="P159" s="248"/>
    </row>
    <row r="160" spans="1:16">
      <c r="A160" s="60" t="s">
        <v>138</v>
      </c>
      <c r="B160" s="60" t="s">
        <v>177</v>
      </c>
      <c r="C160" s="60" t="s">
        <v>243</v>
      </c>
      <c r="D160" s="60" t="s">
        <v>163</v>
      </c>
      <c r="E160" s="66" t="s">
        <v>427</v>
      </c>
      <c r="F160" s="60" t="s">
        <v>428</v>
      </c>
      <c r="G160" s="60" t="s">
        <v>164</v>
      </c>
      <c r="H160" s="61">
        <v>328578082</v>
      </c>
      <c r="I160" s="61">
        <v>292563687.76972097</v>
      </c>
      <c r="J160" s="61">
        <v>311158776.291098</v>
      </c>
      <c r="K160" s="61">
        <v>328578082</v>
      </c>
      <c r="L160" s="67">
        <v>9.5000000000000001E-2</v>
      </c>
      <c r="M160" s="67">
        <v>0.1</v>
      </c>
      <c r="N160" s="67">
        <f t="shared" si="4"/>
        <v>1.1958537892353032E-3</v>
      </c>
      <c r="O160" s="67">
        <f t="shared" si="5"/>
        <v>3.109830654081288E-2</v>
      </c>
      <c r="P160" s="248"/>
    </row>
    <row r="161" spans="1:16">
      <c r="A161" s="60" t="s">
        <v>173</v>
      </c>
      <c r="B161" s="60" t="s">
        <v>245</v>
      </c>
      <c r="C161" s="60" t="s">
        <v>243</v>
      </c>
      <c r="D161" s="60" t="s">
        <v>163</v>
      </c>
      <c r="E161" s="66" t="s">
        <v>346</v>
      </c>
      <c r="F161" s="60" t="s">
        <v>429</v>
      </c>
      <c r="G161" s="60" t="s">
        <v>164</v>
      </c>
      <c r="H161" s="61">
        <v>1425747945.2056999</v>
      </c>
      <c r="I161" s="61">
        <v>1089956666.3622899</v>
      </c>
      <c r="J161" s="61">
        <v>1218831551.6579101</v>
      </c>
      <c r="K161" s="61">
        <v>1425747945.2056999</v>
      </c>
      <c r="L161" s="67">
        <v>0.08</v>
      </c>
      <c r="M161" s="67">
        <v>0.1</v>
      </c>
      <c r="N161" s="67">
        <f t="shared" si="4"/>
        <v>4.6842462451583923E-3</v>
      </c>
      <c r="O161" s="67">
        <f t="shared" si="5"/>
        <v>9.3442821286236544E-2</v>
      </c>
      <c r="P161" s="248"/>
    </row>
    <row r="162" spans="1:16">
      <c r="A162" s="60" t="s">
        <v>138</v>
      </c>
      <c r="B162" s="60" t="s">
        <v>204</v>
      </c>
      <c r="C162" s="60" t="s">
        <v>243</v>
      </c>
      <c r="D162" s="60" t="s">
        <v>163</v>
      </c>
      <c r="E162" s="66" t="s">
        <v>430</v>
      </c>
      <c r="F162" s="60" t="s">
        <v>431</v>
      </c>
      <c r="G162" s="60" t="s">
        <v>164</v>
      </c>
      <c r="H162" s="61">
        <v>1002000000</v>
      </c>
      <c r="I162" s="61">
        <v>882958636.66730404</v>
      </c>
      <c r="J162" s="61">
        <v>938878898.81851804</v>
      </c>
      <c r="K162" s="61">
        <v>1002000000</v>
      </c>
      <c r="L162" s="67">
        <v>7.7499999999999999E-2</v>
      </c>
      <c r="M162" s="67">
        <v>0.1</v>
      </c>
      <c r="N162" s="67">
        <f t="shared" si="4"/>
        <v>3.6083246700225405E-3</v>
      </c>
      <c r="O162" s="67">
        <f t="shared" si="5"/>
        <v>0.29815892962734036</v>
      </c>
      <c r="P162" s="248"/>
    </row>
    <row r="163" spans="1:16">
      <c r="A163" s="60" t="s">
        <v>138</v>
      </c>
      <c r="B163" s="60" t="s">
        <v>204</v>
      </c>
      <c r="C163" s="60" t="s">
        <v>243</v>
      </c>
      <c r="D163" s="60" t="s">
        <v>163</v>
      </c>
      <c r="E163" s="66" t="s">
        <v>432</v>
      </c>
      <c r="F163" s="60" t="s">
        <v>431</v>
      </c>
      <c r="G163" s="60" t="s">
        <v>164</v>
      </c>
      <c r="H163" s="61">
        <v>77442246</v>
      </c>
      <c r="I163" s="61">
        <v>69767847.263105005</v>
      </c>
      <c r="J163" s="61">
        <v>72563763.120272398</v>
      </c>
      <c r="K163" s="61">
        <v>77442246</v>
      </c>
      <c r="L163" s="67">
        <v>7.7499999999999999E-2</v>
      </c>
      <c r="M163" s="67">
        <v>0.1</v>
      </c>
      <c r="N163" s="67">
        <f t="shared" si="4"/>
        <v>2.7887900872630239E-4</v>
      </c>
      <c r="O163" s="67">
        <f t="shared" si="5"/>
        <v>0.29815892962734036</v>
      </c>
      <c r="P163" s="248"/>
    </row>
    <row r="164" spans="1:16">
      <c r="A164" s="60" t="s">
        <v>138</v>
      </c>
      <c r="B164" s="60" t="s">
        <v>204</v>
      </c>
      <c r="C164" s="60" t="s">
        <v>243</v>
      </c>
      <c r="D164" s="60" t="s">
        <v>163</v>
      </c>
      <c r="E164" s="66" t="s">
        <v>430</v>
      </c>
      <c r="F164" s="60" t="s">
        <v>433</v>
      </c>
      <c r="G164" s="60" t="s">
        <v>164</v>
      </c>
      <c r="H164" s="61">
        <v>2004000000</v>
      </c>
      <c r="I164" s="61">
        <v>1747116740.2411201</v>
      </c>
      <c r="J164" s="61">
        <v>1867605717.0253799</v>
      </c>
      <c r="K164" s="61">
        <v>2004000000</v>
      </c>
      <c r="L164" s="67">
        <v>7.5999999999999998E-2</v>
      </c>
      <c r="M164" s="67">
        <v>0.1</v>
      </c>
      <c r="N164" s="67">
        <f t="shared" si="4"/>
        <v>7.1776325904204016E-3</v>
      </c>
      <c r="O164" s="67">
        <f t="shared" si="5"/>
        <v>0.29815892962734036</v>
      </c>
      <c r="P164" s="248"/>
    </row>
    <row r="165" spans="1:16">
      <c r="A165" s="60" t="s">
        <v>138</v>
      </c>
      <c r="B165" s="60" t="s">
        <v>204</v>
      </c>
      <c r="C165" s="60" t="s">
        <v>243</v>
      </c>
      <c r="D165" s="60" t="s">
        <v>163</v>
      </c>
      <c r="E165" s="66" t="s">
        <v>432</v>
      </c>
      <c r="F165" s="60" t="s">
        <v>433</v>
      </c>
      <c r="G165" s="60" t="s">
        <v>164</v>
      </c>
      <c r="H165" s="61">
        <v>171811431</v>
      </c>
      <c r="I165" s="61">
        <v>158975570.37344</v>
      </c>
      <c r="J165" s="61">
        <v>165166643.09872299</v>
      </c>
      <c r="K165" s="61">
        <v>171811431</v>
      </c>
      <c r="L165" s="67">
        <v>7.5999999999999998E-2</v>
      </c>
      <c r="M165" s="67">
        <v>0.1</v>
      </c>
      <c r="N165" s="67">
        <f t="shared" si="4"/>
        <v>6.3477289105964905E-4</v>
      </c>
      <c r="O165" s="67">
        <f t="shared" si="5"/>
        <v>0.29815892962734036</v>
      </c>
      <c r="P165" s="248"/>
    </row>
    <row r="166" spans="1:16">
      <c r="A166" s="60" t="s">
        <v>138</v>
      </c>
      <c r="B166" s="60" t="s">
        <v>204</v>
      </c>
      <c r="C166" s="60" t="s">
        <v>243</v>
      </c>
      <c r="D166" s="60" t="s">
        <v>163</v>
      </c>
      <c r="E166" s="66" t="s">
        <v>432</v>
      </c>
      <c r="F166" s="60" t="s">
        <v>433</v>
      </c>
      <c r="G166" s="60" t="s">
        <v>164</v>
      </c>
      <c r="H166" s="61">
        <v>57270477</v>
      </c>
      <c r="I166" s="61">
        <v>53303386.408530399</v>
      </c>
      <c r="J166" s="61">
        <v>55219075.302882202</v>
      </c>
      <c r="K166" s="61">
        <v>57270477</v>
      </c>
      <c r="L166" s="67">
        <v>7.5999999999999998E-2</v>
      </c>
      <c r="M166" s="67">
        <v>0.1</v>
      </c>
      <c r="N166" s="67">
        <f t="shared" si="4"/>
        <v>2.1221943737574216E-4</v>
      </c>
      <c r="O166" s="67">
        <f t="shared" si="5"/>
        <v>0.29815892962734036</v>
      </c>
      <c r="P166" s="248"/>
    </row>
    <row r="167" spans="1:16">
      <c r="A167" s="60" t="s">
        <v>138</v>
      </c>
      <c r="B167" s="60" t="s">
        <v>204</v>
      </c>
      <c r="C167" s="60" t="s">
        <v>243</v>
      </c>
      <c r="D167" s="60" t="s">
        <v>163</v>
      </c>
      <c r="E167" s="66" t="s">
        <v>434</v>
      </c>
      <c r="F167" s="60" t="s">
        <v>308</v>
      </c>
      <c r="G167" s="60" t="s">
        <v>164</v>
      </c>
      <c r="H167" s="61">
        <v>501000000</v>
      </c>
      <c r="I167" s="61">
        <v>448459917.19302201</v>
      </c>
      <c r="J167" s="61">
        <v>486010835.65024799</v>
      </c>
      <c r="K167" s="61">
        <v>501000000</v>
      </c>
      <c r="L167" s="67">
        <v>7.0000000000000007E-2</v>
      </c>
      <c r="M167" s="67">
        <v>0.1</v>
      </c>
      <c r="N167" s="67">
        <f t="shared" si="4"/>
        <v>1.8678499329166853E-3</v>
      </c>
      <c r="O167" s="67">
        <f t="shared" si="5"/>
        <v>0.29815892962734036</v>
      </c>
      <c r="P167" s="248"/>
    </row>
    <row r="168" spans="1:16">
      <c r="A168" s="60" t="s">
        <v>138</v>
      </c>
      <c r="B168" s="60" t="s">
        <v>204</v>
      </c>
      <c r="C168" s="60" t="s">
        <v>243</v>
      </c>
      <c r="D168" s="60" t="s">
        <v>163</v>
      </c>
      <c r="E168" s="66" t="s">
        <v>432</v>
      </c>
      <c r="F168" s="60" t="s">
        <v>308</v>
      </c>
      <c r="G168" s="60" t="s">
        <v>164</v>
      </c>
      <c r="H168" s="61">
        <v>70716494</v>
      </c>
      <c r="I168" s="61">
        <v>66366652.651817799</v>
      </c>
      <c r="J168" s="61">
        <v>68600763.160071403</v>
      </c>
      <c r="K168" s="61">
        <v>70716494</v>
      </c>
      <c r="L168" s="67">
        <v>7.0000000000000007E-2</v>
      </c>
      <c r="M168" s="67">
        <v>0.1</v>
      </c>
      <c r="N168" s="67">
        <f t="shared" si="4"/>
        <v>2.6364830054691272E-4</v>
      </c>
      <c r="O168" s="67">
        <f t="shared" si="5"/>
        <v>0.29815892962734036</v>
      </c>
      <c r="P168" s="248"/>
    </row>
    <row r="169" spans="1:16">
      <c r="A169" s="60" t="s">
        <v>138</v>
      </c>
      <c r="B169" s="60" t="s">
        <v>204</v>
      </c>
      <c r="C169" s="60" t="s">
        <v>243</v>
      </c>
      <c r="D169" s="60" t="s">
        <v>163</v>
      </c>
      <c r="E169" s="66" t="s">
        <v>430</v>
      </c>
      <c r="F169" s="60" t="s">
        <v>308</v>
      </c>
      <c r="G169" s="60" t="s">
        <v>164</v>
      </c>
      <c r="H169" s="61">
        <v>1503000000</v>
      </c>
      <c r="I169" s="61">
        <v>1371844952.6334901</v>
      </c>
      <c r="J169" s="61">
        <v>1455769958.76175</v>
      </c>
      <c r="K169" s="61">
        <v>1503000000</v>
      </c>
      <c r="L169" s="67">
        <v>7.0000000000000007E-2</v>
      </c>
      <c r="M169" s="67">
        <v>0.1</v>
      </c>
      <c r="N169" s="67">
        <f t="shared" si="4"/>
        <v>5.5948543126146926E-3</v>
      </c>
      <c r="O169" s="67">
        <f t="shared" si="5"/>
        <v>0.29815892962734036</v>
      </c>
      <c r="P169" s="248"/>
    </row>
    <row r="170" spans="1:16">
      <c r="A170" s="60" t="s">
        <v>138</v>
      </c>
      <c r="B170" s="60" t="s">
        <v>204</v>
      </c>
      <c r="C170" s="60" t="s">
        <v>243</v>
      </c>
      <c r="D170" s="60" t="s">
        <v>163</v>
      </c>
      <c r="E170" s="66" t="s">
        <v>432</v>
      </c>
      <c r="F170" s="60" t="s">
        <v>308</v>
      </c>
      <c r="G170" s="60" t="s">
        <v>164</v>
      </c>
      <c r="H170" s="61">
        <v>106074741</v>
      </c>
      <c r="I170" s="61">
        <v>99227389.156680897</v>
      </c>
      <c r="J170" s="61">
        <v>102741464.62490501</v>
      </c>
      <c r="K170" s="61">
        <v>106074741</v>
      </c>
      <c r="L170" s="67">
        <v>7.0000000000000007E-2</v>
      </c>
      <c r="M170" s="67">
        <v>0.1</v>
      </c>
      <c r="N170" s="67">
        <f t="shared" si="4"/>
        <v>3.9485876390108604E-4</v>
      </c>
      <c r="O170" s="67">
        <f t="shared" si="5"/>
        <v>0.29815892962734036</v>
      </c>
      <c r="P170" s="248"/>
    </row>
    <row r="171" spans="1:16">
      <c r="A171" s="60" t="s">
        <v>138</v>
      </c>
      <c r="B171" s="60" t="s">
        <v>204</v>
      </c>
      <c r="C171" s="60" t="s">
        <v>243</v>
      </c>
      <c r="D171" s="60" t="s">
        <v>163</v>
      </c>
      <c r="E171" s="66" t="s">
        <v>430</v>
      </c>
      <c r="F171" s="60" t="s">
        <v>435</v>
      </c>
      <c r="G171" s="60" t="s">
        <v>164</v>
      </c>
      <c r="H171" s="61">
        <v>1002000000</v>
      </c>
      <c r="I171" s="61">
        <v>877574738.76524401</v>
      </c>
      <c r="J171" s="61">
        <v>940816854.64196801</v>
      </c>
      <c r="K171" s="61">
        <v>1002000000</v>
      </c>
      <c r="L171" s="67">
        <v>7.5999999999999998E-2</v>
      </c>
      <c r="M171" s="67">
        <v>0.1</v>
      </c>
      <c r="N171" s="67">
        <f t="shared" si="4"/>
        <v>3.6157726740366557E-3</v>
      </c>
      <c r="O171" s="67">
        <f t="shared" si="5"/>
        <v>0.29815892962734036</v>
      </c>
      <c r="P171" s="248"/>
    </row>
    <row r="172" spans="1:16">
      <c r="A172" s="60" t="s">
        <v>138</v>
      </c>
      <c r="B172" s="60" t="s">
        <v>204</v>
      </c>
      <c r="C172" s="60" t="s">
        <v>243</v>
      </c>
      <c r="D172" s="60" t="s">
        <v>163</v>
      </c>
      <c r="E172" s="66" t="s">
        <v>432</v>
      </c>
      <c r="F172" s="60" t="s">
        <v>435</v>
      </c>
      <c r="G172" s="60" t="s">
        <v>164</v>
      </c>
      <c r="H172" s="61">
        <v>113915046</v>
      </c>
      <c r="I172" s="61">
        <v>106368238.23326799</v>
      </c>
      <c r="J172" s="61">
        <v>110191043.245323</v>
      </c>
      <c r="K172" s="61">
        <v>113915046</v>
      </c>
      <c r="L172" s="67">
        <v>7.5999999999999998E-2</v>
      </c>
      <c r="M172" s="67">
        <v>0.1</v>
      </c>
      <c r="N172" s="67">
        <f t="shared" si="4"/>
        <v>4.2348918508868872E-4</v>
      </c>
      <c r="O172" s="67">
        <f t="shared" si="5"/>
        <v>0.29815892962734036</v>
      </c>
      <c r="P172" s="248"/>
    </row>
    <row r="173" spans="1:16">
      <c r="A173" s="60" t="s">
        <v>147</v>
      </c>
      <c r="B173" s="60" t="s">
        <v>275</v>
      </c>
      <c r="C173" s="60" t="s">
        <v>166</v>
      </c>
      <c r="D173" s="60" t="s">
        <v>163</v>
      </c>
      <c r="E173" s="66" t="s">
        <v>336</v>
      </c>
      <c r="F173" s="60" t="s">
        <v>436</v>
      </c>
      <c r="G173" s="60" t="s">
        <v>164</v>
      </c>
      <c r="H173" s="61">
        <v>6574643835.6099997</v>
      </c>
      <c r="I173" s="61">
        <v>4505619216.1213398</v>
      </c>
      <c r="J173" s="61">
        <v>5031019372.0881205</v>
      </c>
      <c r="K173" s="61">
        <v>6574643835.6099997</v>
      </c>
      <c r="L173" s="67">
        <v>7.0999999999999994E-2</v>
      </c>
      <c r="M173" s="67">
        <v>0.1</v>
      </c>
      <c r="N173" s="67">
        <f t="shared" si="4"/>
        <v>1.9335349147276866E-2</v>
      </c>
      <c r="O173" s="67">
        <f t="shared" si="5"/>
        <v>9.201715415904313E-2</v>
      </c>
      <c r="P173" s="248"/>
    </row>
    <row r="174" spans="1:16">
      <c r="A174" s="60" t="s">
        <v>138</v>
      </c>
      <c r="B174" s="60" t="s">
        <v>204</v>
      </c>
      <c r="C174" s="60" t="s">
        <v>243</v>
      </c>
      <c r="D174" s="60" t="s">
        <v>163</v>
      </c>
      <c r="E174" s="66" t="s">
        <v>437</v>
      </c>
      <c r="F174" s="60" t="s">
        <v>409</v>
      </c>
      <c r="G174" s="60" t="s">
        <v>164</v>
      </c>
      <c r="H174" s="61">
        <v>30224712</v>
      </c>
      <c r="I174" s="61">
        <v>27738698.8767896</v>
      </c>
      <c r="J174" s="61">
        <v>28648252.754479099</v>
      </c>
      <c r="K174" s="61">
        <v>30224712</v>
      </c>
      <c r="L174" s="67">
        <v>0.06</v>
      </c>
      <c r="M174" s="67">
        <v>0.1</v>
      </c>
      <c r="N174" s="67">
        <f t="shared" si="4"/>
        <v>1.1010173654675949E-4</v>
      </c>
      <c r="O174" s="67">
        <f t="shared" si="5"/>
        <v>0.29815892962734036</v>
      </c>
      <c r="P174" s="248"/>
    </row>
    <row r="175" spans="1:16">
      <c r="A175" s="60" t="s">
        <v>147</v>
      </c>
      <c r="B175" s="60" t="s">
        <v>275</v>
      </c>
      <c r="C175" s="60" t="s">
        <v>166</v>
      </c>
      <c r="D175" s="60" t="s">
        <v>163</v>
      </c>
      <c r="E175" s="66" t="s">
        <v>254</v>
      </c>
      <c r="F175" s="60" t="s">
        <v>436</v>
      </c>
      <c r="G175" s="60" t="s">
        <v>164</v>
      </c>
      <c r="H175" s="61">
        <v>6574643835.6099997</v>
      </c>
      <c r="I175" s="61">
        <v>4364976518.2621298</v>
      </c>
      <c r="J175" s="61">
        <v>5030965833.5078897</v>
      </c>
      <c r="K175" s="61">
        <v>6574643835.6099997</v>
      </c>
      <c r="L175" s="67">
        <v>7.0999999999999994E-2</v>
      </c>
      <c r="M175" s="67">
        <v>0.1</v>
      </c>
      <c r="N175" s="67">
        <f t="shared" si="4"/>
        <v>1.9335143386363413E-2</v>
      </c>
      <c r="O175" s="67">
        <f t="shared" si="5"/>
        <v>9.201715415904313E-2</v>
      </c>
      <c r="P175" s="248"/>
    </row>
    <row r="176" spans="1:16">
      <c r="A176" s="60" t="s">
        <v>147</v>
      </c>
      <c r="B176" s="60" t="s">
        <v>278</v>
      </c>
      <c r="C176" s="60" t="s">
        <v>166</v>
      </c>
      <c r="D176" s="60" t="s">
        <v>163</v>
      </c>
      <c r="E176" s="66" t="s">
        <v>438</v>
      </c>
      <c r="F176" s="60" t="s">
        <v>200</v>
      </c>
      <c r="G176" s="60" t="s">
        <v>164</v>
      </c>
      <c r="H176" s="61">
        <v>15890068.49305</v>
      </c>
      <c r="I176" s="61">
        <v>9487882.1109964401</v>
      </c>
      <c r="J176" s="61">
        <v>10091391.528658699</v>
      </c>
      <c r="K176" s="61">
        <v>15890068.49305</v>
      </c>
      <c r="L176" s="67">
        <v>0.1125</v>
      </c>
      <c r="M176" s="67">
        <v>0.1</v>
      </c>
      <c r="N176" s="67">
        <f t="shared" si="4"/>
        <v>3.8783507706412059E-5</v>
      </c>
      <c r="O176" s="67">
        <f t="shared" si="5"/>
        <v>1.7261724174471633E-4</v>
      </c>
      <c r="P176" s="248"/>
    </row>
    <row r="177" spans="1:16">
      <c r="A177" s="60" t="s">
        <v>147</v>
      </c>
      <c r="B177" s="60" t="s">
        <v>439</v>
      </c>
      <c r="C177" s="60" t="s">
        <v>166</v>
      </c>
      <c r="D177" s="60" t="s">
        <v>163</v>
      </c>
      <c r="E177" s="66" t="s">
        <v>438</v>
      </c>
      <c r="F177" s="60" t="s">
        <v>440</v>
      </c>
      <c r="G177" s="60" t="s">
        <v>164</v>
      </c>
      <c r="H177" s="61">
        <v>21759246.575235002</v>
      </c>
      <c r="I177" s="61">
        <v>14420024.138493801</v>
      </c>
      <c r="J177" s="61">
        <v>15336917.609747101</v>
      </c>
      <c r="K177" s="61">
        <v>21759246.575235002</v>
      </c>
      <c r="L177" s="67">
        <v>0.1125</v>
      </c>
      <c r="M177" s="67">
        <v>0.1</v>
      </c>
      <c r="N177" s="67">
        <f t="shared" si="4"/>
        <v>5.8943254814858431E-5</v>
      </c>
      <c r="O177" s="67">
        <f t="shared" si="5"/>
        <v>6.1675332358254679E-3</v>
      </c>
      <c r="P177" s="248"/>
    </row>
    <row r="178" spans="1:16">
      <c r="A178" s="60" t="s">
        <v>147</v>
      </c>
      <c r="B178" s="60" t="s">
        <v>181</v>
      </c>
      <c r="C178" s="60" t="s">
        <v>166</v>
      </c>
      <c r="D178" s="60" t="s">
        <v>163</v>
      </c>
      <c r="E178" s="66" t="s">
        <v>438</v>
      </c>
      <c r="F178" s="60" t="s">
        <v>182</v>
      </c>
      <c r="G178" s="60" t="s">
        <v>164</v>
      </c>
      <c r="H178" s="61">
        <v>106544520.54790001</v>
      </c>
      <c r="I178" s="61">
        <v>96237065.426887199</v>
      </c>
      <c r="J178" s="61">
        <v>100795452.92992599</v>
      </c>
      <c r="K178" s="61">
        <v>106544520.54790001</v>
      </c>
      <c r="L178" s="67">
        <v>8.7499999999999994E-2</v>
      </c>
      <c r="M178" s="67">
        <v>0.1</v>
      </c>
      <c r="N178" s="67">
        <f t="shared" si="4"/>
        <v>3.8737979934454805E-4</v>
      </c>
      <c r="O178" s="67">
        <f t="shared" si="5"/>
        <v>0.13393868308085222</v>
      </c>
      <c r="P178" s="248"/>
    </row>
    <row r="179" spans="1:16">
      <c r="A179" s="60" t="s">
        <v>173</v>
      </c>
      <c r="B179" s="60" t="s">
        <v>142</v>
      </c>
      <c r="C179" s="60" t="s">
        <v>243</v>
      </c>
      <c r="D179" s="60" t="s">
        <v>163</v>
      </c>
      <c r="E179" s="66" t="s">
        <v>364</v>
      </c>
      <c r="F179" s="60" t="s">
        <v>365</v>
      </c>
      <c r="G179" s="60" t="s">
        <v>164</v>
      </c>
      <c r="H179" s="61">
        <v>5763753424.6549997</v>
      </c>
      <c r="I179" s="61">
        <v>4510617846.4185801</v>
      </c>
      <c r="J179" s="61">
        <v>5088388379.5760298</v>
      </c>
      <c r="K179" s="61">
        <v>5763753424.6549997</v>
      </c>
      <c r="L179" s="67">
        <v>6.0999999999999999E-2</v>
      </c>
      <c r="M179" s="67">
        <v>0.1</v>
      </c>
      <c r="N179" s="67">
        <f t="shared" si="4"/>
        <v>1.955583126192853E-2</v>
      </c>
      <c r="O179" s="67">
        <f t="shared" si="5"/>
        <v>0.17508256628901536</v>
      </c>
      <c r="P179" s="248"/>
    </row>
    <row r="180" spans="1:16">
      <c r="A180" s="60" t="s">
        <v>348</v>
      </c>
      <c r="B180" s="60" t="s">
        <v>353</v>
      </c>
      <c r="C180" s="60" t="s">
        <v>350</v>
      </c>
      <c r="D180" s="60" t="s">
        <v>163</v>
      </c>
      <c r="E180" s="66" t="s">
        <v>254</v>
      </c>
      <c r="F180" s="60" t="s">
        <v>355</v>
      </c>
      <c r="G180" s="60" t="s">
        <v>164</v>
      </c>
      <c r="H180" s="61">
        <v>5775000000</v>
      </c>
      <c r="I180" s="61">
        <v>4746751368.2901402</v>
      </c>
      <c r="J180" s="61">
        <v>5344469619.2293997</v>
      </c>
      <c r="K180" s="61">
        <v>5775000000</v>
      </c>
      <c r="L180" s="67">
        <v>7.7499999999999999E-2</v>
      </c>
      <c r="M180" s="67">
        <v>0.1</v>
      </c>
      <c r="N180" s="67">
        <f t="shared" si="4"/>
        <v>2.0540009578997959E-2</v>
      </c>
      <c r="O180" s="67">
        <f t="shared" si="5"/>
        <v>5.5625862619624322E-2</v>
      </c>
      <c r="P180" s="248"/>
    </row>
    <row r="181" spans="1:16">
      <c r="A181" s="60" t="s">
        <v>173</v>
      </c>
      <c r="B181" s="60" t="s">
        <v>245</v>
      </c>
      <c r="C181" s="60" t="s">
        <v>243</v>
      </c>
      <c r="D181" s="60" t="s">
        <v>163</v>
      </c>
      <c r="E181" s="66" t="s">
        <v>441</v>
      </c>
      <c r="F181" s="60" t="s">
        <v>417</v>
      </c>
      <c r="G181" s="60" t="s">
        <v>164</v>
      </c>
      <c r="H181" s="61">
        <v>2837698630.118</v>
      </c>
      <c r="I181" s="61">
        <v>1742365860.0429699</v>
      </c>
      <c r="J181" s="61">
        <v>2004005748.6574299</v>
      </c>
      <c r="K181" s="61">
        <v>2837698630.118</v>
      </c>
      <c r="L181" s="67">
        <v>0.08</v>
      </c>
      <c r="M181" s="67">
        <v>0.1</v>
      </c>
      <c r="N181" s="67">
        <f t="shared" si="4"/>
        <v>7.7018488655429262E-3</v>
      </c>
      <c r="O181" s="67">
        <f t="shared" si="5"/>
        <v>9.3442821286236544E-2</v>
      </c>
      <c r="P181" s="248"/>
    </row>
    <row r="182" spans="1:16">
      <c r="A182" s="60" t="s">
        <v>147</v>
      </c>
      <c r="B182" s="60" t="s">
        <v>439</v>
      </c>
      <c r="C182" s="60" t="s">
        <v>166</v>
      </c>
      <c r="D182" s="60" t="s">
        <v>163</v>
      </c>
      <c r="E182" s="66" t="s">
        <v>442</v>
      </c>
      <c r="F182" s="60" t="s">
        <v>440</v>
      </c>
      <c r="G182" s="60" t="s">
        <v>164</v>
      </c>
      <c r="H182" s="61">
        <v>29012328.76698</v>
      </c>
      <c r="I182" s="61">
        <v>19513833.993183602</v>
      </c>
      <c r="J182" s="61">
        <v>20448215.096942399</v>
      </c>
      <c r="K182" s="61">
        <v>29012328.76698</v>
      </c>
      <c r="L182" s="67">
        <v>0.1125</v>
      </c>
      <c r="M182" s="67">
        <v>0.1</v>
      </c>
      <c r="N182" s="67">
        <f t="shared" si="4"/>
        <v>7.8587130976182223E-5</v>
      </c>
      <c r="O182" s="67">
        <f t="shared" si="5"/>
        <v>6.1675332358254679E-3</v>
      </c>
      <c r="P182" s="248"/>
    </row>
    <row r="183" spans="1:16">
      <c r="A183" s="60" t="s">
        <v>147</v>
      </c>
      <c r="B183" s="60" t="s">
        <v>275</v>
      </c>
      <c r="C183" s="60" t="s">
        <v>166</v>
      </c>
      <c r="D183" s="60" t="s">
        <v>163</v>
      </c>
      <c r="E183" s="66" t="s">
        <v>443</v>
      </c>
      <c r="F183" s="60" t="s">
        <v>444</v>
      </c>
      <c r="G183" s="60" t="s">
        <v>164</v>
      </c>
      <c r="H183" s="61">
        <v>52293150.684900001</v>
      </c>
      <c r="I183" s="61">
        <v>48303198.5110607</v>
      </c>
      <c r="J183" s="61">
        <v>50082362.719769798</v>
      </c>
      <c r="K183" s="61">
        <v>52293150.684900001</v>
      </c>
      <c r="L183" s="67">
        <v>0.09</v>
      </c>
      <c r="M183" s="67">
        <v>0.1</v>
      </c>
      <c r="N183" s="67">
        <f t="shared" si="4"/>
        <v>1.9247788523330504E-4</v>
      </c>
      <c r="O183" s="67">
        <f t="shared" si="5"/>
        <v>9.201715415904313E-2</v>
      </c>
      <c r="P183" s="248"/>
    </row>
    <row r="184" spans="1:16">
      <c r="A184" s="60" t="s">
        <v>147</v>
      </c>
      <c r="B184" s="60" t="s">
        <v>275</v>
      </c>
      <c r="C184" s="60" t="s">
        <v>166</v>
      </c>
      <c r="D184" s="60" t="s">
        <v>163</v>
      </c>
      <c r="E184" s="66" t="s">
        <v>445</v>
      </c>
      <c r="F184" s="60" t="s">
        <v>444</v>
      </c>
      <c r="G184" s="60" t="s">
        <v>164</v>
      </c>
      <c r="H184" s="61">
        <v>156879452.05469999</v>
      </c>
      <c r="I184" s="61">
        <v>145759094.361413</v>
      </c>
      <c r="J184" s="61">
        <v>150248758.68588001</v>
      </c>
      <c r="K184" s="61">
        <v>156879452.05469999</v>
      </c>
      <c r="L184" s="67">
        <v>0.09</v>
      </c>
      <c r="M184" s="67">
        <v>0.1</v>
      </c>
      <c r="N184" s="67">
        <f t="shared" si="4"/>
        <v>5.7744007591262235E-4</v>
      </c>
      <c r="O184" s="67">
        <f t="shared" si="5"/>
        <v>9.201715415904313E-2</v>
      </c>
      <c r="P184" s="248"/>
    </row>
    <row r="185" spans="1:16">
      <c r="A185" s="60" t="s">
        <v>138</v>
      </c>
      <c r="B185" s="60" t="s">
        <v>265</v>
      </c>
      <c r="C185" s="60" t="s">
        <v>243</v>
      </c>
      <c r="D185" s="60" t="s">
        <v>163</v>
      </c>
      <c r="E185" s="66" t="s">
        <v>276</v>
      </c>
      <c r="F185" s="60" t="s">
        <v>387</v>
      </c>
      <c r="G185" s="60" t="s">
        <v>164</v>
      </c>
      <c r="H185" s="61">
        <v>241079452</v>
      </c>
      <c r="I185" s="61">
        <v>194151037.25420001</v>
      </c>
      <c r="J185" s="61">
        <v>200642370.04988101</v>
      </c>
      <c r="K185" s="61">
        <v>241079452</v>
      </c>
      <c r="L185" s="67">
        <v>0.10199999999999999</v>
      </c>
      <c r="M185" s="67">
        <v>0.1</v>
      </c>
      <c r="N185" s="67">
        <f t="shared" si="4"/>
        <v>7.7111416031805044E-4</v>
      </c>
      <c r="O185" s="67">
        <f t="shared" si="5"/>
        <v>6.5903300285488214E-2</v>
      </c>
      <c r="P185" s="248"/>
    </row>
    <row r="186" spans="1:16">
      <c r="A186" s="60" t="s">
        <v>138</v>
      </c>
      <c r="B186" s="60" t="s">
        <v>446</v>
      </c>
      <c r="C186" s="60" t="s">
        <v>243</v>
      </c>
      <c r="D186" s="60" t="s">
        <v>163</v>
      </c>
      <c r="E186" s="66" t="s">
        <v>334</v>
      </c>
      <c r="F186" s="60" t="s">
        <v>447</v>
      </c>
      <c r="G186" s="60" t="s">
        <v>164</v>
      </c>
      <c r="H186" s="61">
        <v>204046575</v>
      </c>
      <c r="I186" s="61">
        <v>178150684.93020001</v>
      </c>
      <c r="J186" s="61">
        <v>183013403.31595099</v>
      </c>
      <c r="K186" s="61">
        <v>204046575</v>
      </c>
      <c r="L186" s="67">
        <v>0.1</v>
      </c>
      <c r="M186" s="67">
        <v>0.1</v>
      </c>
      <c r="N186" s="67">
        <f t="shared" si="4"/>
        <v>7.03362040579185E-4</v>
      </c>
      <c r="O186" s="67">
        <f t="shared" si="5"/>
        <v>2.2567219522165584E-3</v>
      </c>
      <c r="P186" s="248"/>
    </row>
    <row r="187" spans="1:16">
      <c r="A187" s="60" t="s">
        <v>138</v>
      </c>
      <c r="B187" s="60" t="s">
        <v>139</v>
      </c>
      <c r="C187" s="60" t="s">
        <v>243</v>
      </c>
      <c r="D187" s="60" t="s">
        <v>163</v>
      </c>
      <c r="E187" s="66" t="s">
        <v>334</v>
      </c>
      <c r="F187" s="60" t="s">
        <v>448</v>
      </c>
      <c r="G187" s="60" t="s">
        <v>164</v>
      </c>
      <c r="H187" s="61">
        <v>288183288</v>
      </c>
      <c r="I187" s="61">
        <v>269064013.15327799</v>
      </c>
      <c r="J187" s="61">
        <v>276740716.093445</v>
      </c>
      <c r="K187" s="61">
        <v>288183288</v>
      </c>
      <c r="L187" s="67">
        <v>0.1</v>
      </c>
      <c r="M187" s="67">
        <v>0.1</v>
      </c>
      <c r="N187" s="67">
        <f t="shared" si="4"/>
        <v>1.0635773733292748E-3</v>
      </c>
      <c r="O187" s="67">
        <f t="shared" si="5"/>
        <v>1.0635773733292748E-3</v>
      </c>
      <c r="P187" s="248"/>
    </row>
    <row r="188" spans="1:16">
      <c r="A188" s="60" t="s">
        <v>147</v>
      </c>
      <c r="B188" s="60" t="s">
        <v>439</v>
      </c>
      <c r="C188" s="60" t="s">
        <v>166</v>
      </c>
      <c r="D188" s="60" t="s">
        <v>163</v>
      </c>
      <c r="E188" s="66" t="s">
        <v>189</v>
      </c>
      <c r="F188" s="60" t="s">
        <v>440</v>
      </c>
      <c r="G188" s="60" t="s">
        <v>164</v>
      </c>
      <c r="H188" s="61">
        <v>29012328.76698</v>
      </c>
      <c r="I188" s="61">
        <v>19849742.596557301</v>
      </c>
      <c r="J188" s="61">
        <v>20449332.581487</v>
      </c>
      <c r="K188" s="61">
        <v>29012328.76698</v>
      </c>
      <c r="L188" s="67">
        <v>0.1125</v>
      </c>
      <c r="M188" s="67">
        <v>0.1</v>
      </c>
      <c r="N188" s="67">
        <f t="shared" si="4"/>
        <v>7.8591425722880363E-5</v>
      </c>
      <c r="O188" s="67">
        <f t="shared" si="5"/>
        <v>6.1675332358254679E-3</v>
      </c>
      <c r="P188" s="248"/>
    </row>
    <row r="189" spans="1:16">
      <c r="A189" s="60" t="s">
        <v>138</v>
      </c>
      <c r="B189" s="60" t="s">
        <v>446</v>
      </c>
      <c r="C189" s="60" t="s">
        <v>243</v>
      </c>
      <c r="D189" s="60" t="s">
        <v>163</v>
      </c>
      <c r="E189" s="66" t="s">
        <v>449</v>
      </c>
      <c r="F189" s="60" t="s">
        <v>450</v>
      </c>
      <c r="G189" s="60" t="s">
        <v>164</v>
      </c>
      <c r="H189" s="61">
        <v>410958904</v>
      </c>
      <c r="I189" s="61">
        <v>393963481.99222201</v>
      </c>
      <c r="J189" s="61">
        <v>404181157.92718202</v>
      </c>
      <c r="K189" s="61">
        <v>410958904</v>
      </c>
      <c r="L189" s="67">
        <v>0.1</v>
      </c>
      <c r="M189" s="67">
        <v>0.1</v>
      </c>
      <c r="N189" s="67">
        <f t="shared" si="4"/>
        <v>1.5533599116373733E-3</v>
      </c>
      <c r="O189" s="67">
        <f t="shared" si="5"/>
        <v>2.2567219522165584E-3</v>
      </c>
      <c r="P189" s="248"/>
    </row>
    <row r="190" spans="1:16">
      <c r="A190" s="60" t="s">
        <v>147</v>
      </c>
      <c r="B190" s="60" t="s">
        <v>278</v>
      </c>
      <c r="C190" s="60" t="s">
        <v>166</v>
      </c>
      <c r="D190" s="60" t="s">
        <v>163</v>
      </c>
      <c r="E190" s="66" t="s">
        <v>354</v>
      </c>
      <c r="F190" s="60" t="s">
        <v>200</v>
      </c>
      <c r="G190" s="60" t="s">
        <v>164</v>
      </c>
      <c r="H190" s="61">
        <v>39725171.232625</v>
      </c>
      <c r="I190" s="61">
        <v>24519789.406411901</v>
      </c>
      <c r="J190" s="61">
        <v>25229955.856847499</v>
      </c>
      <c r="K190" s="61">
        <v>39725171.232625</v>
      </c>
      <c r="L190" s="67">
        <v>0.1125</v>
      </c>
      <c r="M190" s="67">
        <v>0.1</v>
      </c>
      <c r="N190" s="67">
        <f t="shared" si="4"/>
        <v>9.6964445847493488E-5</v>
      </c>
      <c r="O190" s="67">
        <f t="shared" si="5"/>
        <v>1.7261724174471633E-4</v>
      </c>
      <c r="P190" s="248"/>
    </row>
    <row r="191" spans="1:16">
      <c r="A191" s="60" t="s">
        <v>138</v>
      </c>
      <c r="B191" s="60" t="s">
        <v>142</v>
      </c>
      <c r="C191" s="60" t="s">
        <v>243</v>
      </c>
      <c r="D191" s="60" t="s">
        <v>163</v>
      </c>
      <c r="E191" s="66" t="s">
        <v>451</v>
      </c>
      <c r="F191" s="60" t="s">
        <v>452</v>
      </c>
      <c r="G191" s="60" t="s">
        <v>164</v>
      </c>
      <c r="H191" s="61">
        <v>107022615</v>
      </c>
      <c r="I191" s="61">
        <v>99901866.020000696</v>
      </c>
      <c r="J191" s="61">
        <v>101411266.07745101</v>
      </c>
      <c r="K191" s="61">
        <v>107022615</v>
      </c>
      <c r="L191" s="67">
        <v>0.107</v>
      </c>
      <c r="M191" s="67">
        <v>0.1</v>
      </c>
      <c r="N191" s="67">
        <f t="shared" si="4"/>
        <v>3.8974650901832484E-4</v>
      </c>
      <c r="O191" s="67">
        <f t="shared" si="5"/>
        <v>0.17508256628901536</v>
      </c>
      <c r="P191" s="248"/>
    </row>
    <row r="192" spans="1:16">
      <c r="A192" s="60" t="s">
        <v>138</v>
      </c>
      <c r="B192" s="60" t="s">
        <v>142</v>
      </c>
      <c r="C192" s="60" t="s">
        <v>243</v>
      </c>
      <c r="D192" s="60" t="s">
        <v>163</v>
      </c>
      <c r="E192" s="66" t="s">
        <v>451</v>
      </c>
      <c r="F192" s="60" t="s">
        <v>292</v>
      </c>
      <c r="G192" s="60" t="s">
        <v>164</v>
      </c>
      <c r="H192" s="61">
        <v>107022615</v>
      </c>
      <c r="I192" s="61">
        <v>102397153.74000099</v>
      </c>
      <c r="J192" s="61">
        <v>103944254.66834401</v>
      </c>
      <c r="K192" s="61">
        <v>107022615</v>
      </c>
      <c r="L192" s="67">
        <v>0.107</v>
      </c>
      <c r="M192" s="67">
        <v>0.1</v>
      </c>
      <c r="N192" s="67">
        <f t="shared" si="4"/>
        <v>3.9948135898982428E-4</v>
      </c>
      <c r="O192" s="67">
        <f t="shared" si="5"/>
        <v>0.17508256628901536</v>
      </c>
      <c r="P192" s="248"/>
    </row>
    <row r="193" spans="1:16">
      <c r="A193" s="60" t="s">
        <v>138</v>
      </c>
      <c r="B193" s="60" t="s">
        <v>142</v>
      </c>
      <c r="C193" s="60" t="s">
        <v>243</v>
      </c>
      <c r="D193" s="60" t="s">
        <v>163</v>
      </c>
      <c r="E193" s="66" t="s">
        <v>451</v>
      </c>
      <c r="F193" s="60" t="s">
        <v>453</v>
      </c>
      <c r="G193" s="60" t="s">
        <v>164</v>
      </c>
      <c r="H193" s="61">
        <v>107022615</v>
      </c>
      <c r="I193" s="61">
        <v>102877096.15000001</v>
      </c>
      <c r="J193" s="61">
        <v>104431448.44472601</v>
      </c>
      <c r="K193" s="61">
        <v>107022615</v>
      </c>
      <c r="L193" s="67">
        <v>0.107</v>
      </c>
      <c r="M193" s="67">
        <v>0.1</v>
      </c>
      <c r="N193" s="67">
        <f t="shared" si="4"/>
        <v>4.0135375523242046E-4</v>
      </c>
      <c r="O193" s="67">
        <f t="shared" si="5"/>
        <v>0.17508256628901536</v>
      </c>
      <c r="P193" s="248"/>
    </row>
    <row r="194" spans="1:16">
      <c r="A194" s="60" t="s">
        <v>372</v>
      </c>
      <c r="B194" s="60" t="s">
        <v>373</v>
      </c>
      <c r="C194" s="60" t="s">
        <v>243</v>
      </c>
      <c r="D194" s="60" t="s">
        <v>163</v>
      </c>
      <c r="E194" s="66" t="s">
        <v>454</v>
      </c>
      <c r="F194" s="60" t="s">
        <v>455</v>
      </c>
      <c r="G194" s="60" t="s">
        <v>164</v>
      </c>
      <c r="H194" s="61">
        <v>1000000000</v>
      </c>
      <c r="I194" s="61">
        <v>942176195.00000298</v>
      </c>
      <c r="J194" s="61">
        <v>959097493.102355</v>
      </c>
      <c r="K194" s="61">
        <v>1000000000</v>
      </c>
      <c r="L194" s="67">
        <v>0</v>
      </c>
      <c r="M194" s="67">
        <v>0.1</v>
      </c>
      <c r="N194" s="67">
        <f t="shared" si="4"/>
        <v>3.6860293161056E-3</v>
      </c>
      <c r="O194" s="67">
        <f t="shared" si="5"/>
        <v>1.2662180932393106E-2</v>
      </c>
      <c r="P194" s="248"/>
    </row>
    <row r="195" spans="1:16">
      <c r="A195" s="60" t="s">
        <v>138</v>
      </c>
      <c r="B195" s="60" t="s">
        <v>265</v>
      </c>
      <c r="C195" s="60" t="s">
        <v>243</v>
      </c>
      <c r="D195" s="60" t="s">
        <v>163</v>
      </c>
      <c r="E195" s="66" t="s">
        <v>456</v>
      </c>
      <c r="F195" s="60" t="s">
        <v>457</v>
      </c>
      <c r="G195" s="60" t="s">
        <v>164</v>
      </c>
      <c r="H195" s="61">
        <v>278510272</v>
      </c>
      <c r="I195" s="61">
        <v>238840159.37666601</v>
      </c>
      <c r="J195" s="61">
        <v>243437588.468606</v>
      </c>
      <c r="K195" s="61">
        <v>278510272</v>
      </c>
      <c r="L195" s="67">
        <v>7.4999999999999997E-2</v>
      </c>
      <c r="M195" s="67">
        <v>0.1</v>
      </c>
      <c r="N195" s="67">
        <f t="shared" si="4"/>
        <v>9.3558589631468302E-4</v>
      </c>
      <c r="O195" s="67">
        <f t="shared" si="5"/>
        <v>6.5903300285488214E-2</v>
      </c>
      <c r="P195" s="248"/>
    </row>
    <row r="196" spans="1:16">
      <c r="A196" s="60" t="s">
        <v>147</v>
      </c>
      <c r="B196" s="60" t="s">
        <v>439</v>
      </c>
      <c r="C196" s="60" t="s">
        <v>166</v>
      </c>
      <c r="D196" s="60" t="s">
        <v>163</v>
      </c>
      <c r="E196" s="66" t="s">
        <v>458</v>
      </c>
      <c r="F196" s="60" t="s">
        <v>459</v>
      </c>
      <c r="G196" s="60" t="s">
        <v>164</v>
      </c>
      <c r="H196" s="61">
        <v>17791095.890500002</v>
      </c>
      <c r="I196" s="61">
        <v>9929773.2182051893</v>
      </c>
      <c r="J196" s="61">
        <v>10105321.616944199</v>
      </c>
      <c r="K196" s="61">
        <v>17791095.890500002</v>
      </c>
      <c r="L196" s="67">
        <v>0.125</v>
      </c>
      <c r="M196" s="67">
        <v>0.1</v>
      </c>
      <c r="N196" s="67">
        <f t="shared" si="4"/>
        <v>3.8837044196878953E-5</v>
      </c>
      <c r="O196" s="67">
        <f t="shared" si="5"/>
        <v>6.1675332358254679E-3</v>
      </c>
      <c r="P196" s="248"/>
    </row>
    <row r="197" spans="1:16">
      <c r="A197" s="60" t="s">
        <v>348</v>
      </c>
      <c r="B197" s="60" t="s">
        <v>353</v>
      </c>
      <c r="C197" s="60" t="s">
        <v>350</v>
      </c>
      <c r="D197" s="60" t="s">
        <v>163</v>
      </c>
      <c r="E197" s="66" t="s">
        <v>460</v>
      </c>
      <c r="F197" s="60" t="s">
        <v>461</v>
      </c>
      <c r="G197" s="60" t="s">
        <v>164</v>
      </c>
      <c r="H197" s="61">
        <v>3967375000</v>
      </c>
      <c r="I197" s="61">
        <v>2573613093.4720402</v>
      </c>
      <c r="J197" s="61">
        <v>2602757236.39498</v>
      </c>
      <c r="K197" s="61">
        <v>3967375000</v>
      </c>
      <c r="L197" s="67">
        <v>9.0299999999999991E-2</v>
      </c>
      <c r="M197" s="67">
        <v>0.1</v>
      </c>
      <c r="N197" s="67">
        <f t="shared" si="4"/>
        <v>1.0002986708916395E-2</v>
      </c>
      <c r="O197" s="67">
        <f t="shared" si="5"/>
        <v>5.5625862619624322E-2</v>
      </c>
      <c r="P197" s="248"/>
    </row>
    <row r="198" spans="1:16">
      <c r="A198" s="60" t="s">
        <v>138</v>
      </c>
      <c r="B198" s="60" t="s">
        <v>265</v>
      </c>
      <c r="C198" s="60" t="s">
        <v>243</v>
      </c>
      <c r="D198" s="60" t="s">
        <v>163</v>
      </c>
      <c r="E198" s="66" t="s">
        <v>460</v>
      </c>
      <c r="F198" s="60" t="s">
        <v>462</v>
      </c>
      <c r="G198" s="60" t="s">
        <v>164</v>
      </c>
      <c r="H198" s="61">
        <v>185527672</v>
      </c>
      <c r="I198" s="61">
        <v>156745750.129978</v>
      </c>
      <c r="J198" s="61">
        <v>158898502.171148</v>
      </c>
      <c r="K198" s="61">
        <v>185527672</v>
      </c>
      <c r="L198" s="67">
        <v>9.5000000000000001E-2</v>
      </c>
      <c r="M198" s="67">
        <v>0.1</v>
      </c>
      <c r="N198" s="67">
        <f t="shared" ref="N198:N231" si="6">+J198/$C$234</f>
        <v>6.1068300303190805E-4</v>
      </c>
      <c r="O198" s="67">
        <f t="shared" ref="O198:O231" si="7">+SUMIFS($N$5:$N$231,$B$5:$B$231,B198)</f>
        <v>6.5903300285488214E-2</v>
      </c>
      <c r="P198" s="248"/>
    </row>
    <row r="199" spans="1:16">
      <c r="A199" s="60" t="s">
        <v>138</v>
      </c>
      <c r="B199" s="60" t="s">
        <v>143</v>
      </c>
      <c r="C199" s="60" t="s">
        <v>243</v>
      </c>
      <c r="D199" s="60" t="s">
        <v>163</v>
      </c>
      <c r="E199" s="66" t="s">
        <v>463</v>
      </c>
      <c r="F199" s="60" t="s">
        <v>464</v>
      </c>
      <c r="G199" s="60" t="s">
        <v>164</v>
      </c>
      <c r="H199" s="61">
        <v>480000000</v>
      </c>
      <c r="I199" s="61">
        <v>400219178.07999998</v>
      </c>
      <c r="J199" s="61">
        <v>405387733.92996502</v>
      </c>
      <c r="K199" s="61">
        <v>480000000</v>
      </c>
      <c r="L199" s="67">
        <v>0.1</v>
      </c>
      <c r="M199" s="67">
        <v>0.1</v>
      </c>
      <c r="N199" s="67">
        <f t="shared" si="6"/>
        <v>1.5579970570270265E-3</v>
      </c>
      <c r="O199" s="67">
        <f t="shared" si="7"/>
        <v>9.6322518917825763E-3</v>
      </c>
      <c r="P199" s="248"/>
    </row>
    <row r="200" spans="1:16">
      <c r="A200" s="60" t="s">
        <v>173</v>
      </c>
      <c r="B200" s="60" t="s">
        <v>245</v>
      </c>
      <c r="C200" s="60" t="s">
        <v>243</v>
      </c>
      <c r="D200" s="60" t="s">
        <v>163</v>
      </c>
      <c r="E200" s="66" t="s">
        <v>465</v>
      </c>
      <c r="F200" s="60" t="s">
        <v>466</v>
      </c>
      <c r="G200" s="60" t="s">
        <v>164</v>
      </c>
      <c r="H200" s="61">
        <v>3394915068.4889998</v>
      </c>
      <c r="I200" s="61">
        <v>3000825000</v>
      </c>
      <c r="J200" s="61">
        <v>3030966278.26893</v>
      </c>
      <c r="K200" s="61">
        <v>3394915068.4889998</v>
      </c>
      <c r="L200" s="67">
        <v>8.8000000000000009E-2</v>
      </c>
      <c r="M200" s="67">
        <v>0.1</v>
      </c>
      <c r="N200" s="67">
        <f t="shared" si="6"/>
        <v>1.164869123126199E-2</v>
      </c>
      <c r="O200" s="67">
        <f t="shared" si="7"/>
        <v>9.3442821286236544E-2</v>
      </c>
      <c r="P200" s="248"/>
    </row>
    <row r="201" spans="1:16">
      <c r="A201" s="60" t="s">
        <v>372</v>
      </c>
      <c r="B201" s="60" t="s">
        <v>373</v>
      </c>
      <c r="C201" s="60" t="s">
        <v>243</v>
      </c>
      <c r="D201" s="60" t="s">
        <v>163</v>
      </c>
      <c r="E201" s="66" t="s">
        <v>305</v>
      </c>
      <c r="F201" s="60" t="s">
        <v>328</v>
      </c>
      <c r="G201" s="60" t="s">
        <v>164</v>
      </c>
      <c r="H201" s="61">
        <v>1500000000</v>
      </c>
      <c r="I201" s="61">
        <v>1344399562.9200201</v>
      </c>
      <c r="J201" s="61">
        <v>1356600779.61501</v>
      </c>
      <c r="K201" s="61">
        <v>1500000000</v>
      </c>
      <c r="L201" s="67">
        <v>0</v>
      </c>
      <c r="M201" s="67">
        <v>0.1</v>
      </c>
      <c r="N201" s="67">
        <f t="shared" si="6"/>
        <v>5.2137246524728313E-3</v>
      </c>
      <c r="O201" s="67">
        <f t="shared" si="7"/>
        <v>1.2662180932393106E-2</v>
      </c>
      <c r="P201" s="248"/>
    </row>
    <row r="202" spans="1:16">
      <c r="A202" s="60" t="s">
        <v>147</v>
      </c>
      <c r="B202" s="60" t="s">
        <v>275</v>
      </c>
      <c r="C202" s="60" t="s">
        <v>166</v>
      </c>
      <c r="D202" s="60" t="s">
        <v>163</v>
      </c>
      <c r="E202" s="66" t="s">
        <v>336</v>
      </c>
      <c r="F202" s="60" t="s">
        <v>277</v>
      </c>
      <c r="G202" s="60" t="s">
        <v>164</v>
      </c>
      <c r="H202" s="61">
        <v>7480339726.0386</v>
      </c>
      <c r="I202" s="61">
        <v>4511269412.0346403</v>
      </c>
      <c r="J202" s="61">
        <v>4732726281.2284698</v>
      </c>
      <c r="K202" s="61">
        <v>7480339726.0386</v>
      </c>
      <c r="L202" s="67">
        <v>0.08</v>
      </c>
      <c r="M202" s="67">
        <v>0.1</v>
      </c>
      <c r="N202" s="67">
        <f t="shared" si="6"/>
        <v>1.8188941106793036E-2</v>
      </c>
      <c r="O202" s="67">
        <f t="shared" si="7"/>
        <v>9.201715415904313E-2</v>
      </c>
      <c r="P202" s="248"/>
    </row>
    <row r="203" spans="1:16">
      <c r="A203" s="60" t="s">
        <v>138</v>
      </c>
      <c r="B203" s="60" t="s">
        <v>142</v>
      </c>
      <c r="C203" s="60" t="s">
        <v>243</v>
      </c>
      <c r="D203" s="60" t="s">
        <v>163</v>
      </c>
      <c r="E203" s="66" t="s">
        <v>467</v>
      </c>
      <c r="F203" s="60" t="s">
        <v>330</v>
      </c>
      <c r="G203" s="60" t="s">
        <v>164</v>
      </c>
      <c r="H203" s="61">
        <v>12588866686</v>
      </c>
      <c r="I203" s="61">
        <v>11539088702.230101</v>
      </c>
      <c r="J203" s="61">
        <v>11591303998.4445</v>
      </c>
      <c r="K203" s="61">
        <v>12588866686</v>
      </c>
      <c r="L203" s="67">
        <v>0.107</v>
      </c>
      <c r="M203" s="67">
        <v>0.1</v>
      </c>
      <c r="N203" s="67">
        <f t="shared" si="6"/>
        <v>4.4548011706249738E-2</v>
      </c>
      <c r="O203" s="67">
        <f t="shared" si="7"/>
        <v>0.17508256628901536</v>
      </c>
      <c r="P203" s="248"/>
    </row>
    <row r="204" spans="1:16">
      <c r="A204" s="60" t="s">
        <v>138</v>
      </c>
      <c r="B204" s="60" t="s">
        <v>145</v>
      </c>
      <c r="C204" s="60" t="s">
        <v>243</v>
      </c>
      <c r="D204" s="60" t="s">
        <v>163</v>
      </c>
      <c r="E204" s="66" t="s">
        <v>468</v>
      </c>
      <c r="F204" s="60" t="s">
        <v>469</v>
      </c>
      <c r="G204" s="60" t="s">
        <v>164</v>
      </c>
      <c r="H204" s="61">
        <v>7677726025</v>
      </c>
      <c r="I204" s="61">
        <v>7359699504.0581102</v>
      </c>
      <c r="J204" s="61">
        <v>7384718304.5445404</v>
      </c>
      <c r="K204" s="61">
        <v>7677726025</v>
      </c>
      <c r="L204" s="67">
        <v>0.09</v>
      </c>
      <c r="M204" s="67">
        <v>0.1</v>
      </c>
      <c r="N204" s="67">
        <f t="shared" si="6"/>
        <v>2.8381148274806162E-2</v>
      </c>
      <c r="O204" s="67">
        <f t="shared" si="7"/>
        <v>2.9600279638689053E-2</v>
      </c>
      <c r="P204" s="248"/>
    </row>
    <row r="205" spans="1:16">
      <c r="A205" s="60" t="s">
        <v>147</v>
      </c>
      <c r="B205" s="60" t="s">
        <v>181</v>
      </c>
      <c r="C205" s="60" t="s">
        <v>166</v>
      </c>
      <c r="D205" s="60" t="s">
        <v>163</v>
      </c>
      <c r="E205" s="66" t="s">
        <v>468</v>
      </c>
      <c r="F205" s="60" t="s">
        <v>345</v>
      </c>
      <c r="G205" s="60" t="s">
        <v>164</v>
      </c>
      <c r="H205" s="61">
        <v>3526432876.7831101</v>
      </c>
      <c r="I205" s="61">
        <v>2196053723</v>
      </c>
      <c r="J205" s="61">
        <v>2208225552.70153</v>
      </c>
      <c r="K205" s="61">
        <v>3526432876.7831101</v>
      </c>
      <c r="L205" s="67">
        <v>7.4999999999999997E-2</v>
      </c>
      <c r="M205" s="67">
        <v>0.1</v>
      </c>
      <c r="N205" s="67">
        <f t="shared" si="6"/>
        <v>8.4867119165357614E-3</v>
      </c>
      <c r="O205" s="67">
        <f t="shared" si="7"/>
        <v>0.13393868308085222</v>
      </c>
      <c r="P205" s="248"/>
    </row>
    <row r="206" spans="1:16">
      <c r="A206" s="60" t="s">
        <v>173</v>
      </c>
      <c r="B206" s="60" t="s">
        <v>245</v>
      </c>
      <c r="C206" s="60" t="s">
        <v>243</v>
      </c>
      <c r="D206" s="60" t="s">
        <v>163</v>
      </c>
      <c r="E206" s="66" t="s">
        <v>403</v>
      </c>
      <c r="F206" s="60" t="s">
        <v>470</v>
      </c>
      <c r="G206" s="60" t="s">
        <v>164</v>
      </c>
      <c r="H206" s="61">
        <v>2021691780.825</v>
      </c>
      <c r="I206" s="61">
        <v>1506147076</v>
      </c>
      <c r="J206" s="61">
        <v>1514507534.8959301</v>
      </c>
      <c r="K206" s="61">
        <v>2021691780.825</v>
      </c>
      <c r="L206" s="67">
        <v>9.3000000000000013E-2</v>
      </c>
      <c r="M206" s="67">
        <v>0.1</v>
      </c>
      <c r="N206" s="67">
        <f t="shared" si="6"/>
        <v>5.8205961471462803E-3</v>
      </c>
      <c r="O206" s="67">
        <f t="shared" si="7"/>
        <v>9.3442821286236544E-2</v>
      </c>
      <c r="P206" s="248"/>
    </row>
    <row r="207" spans="1:16">
      <c r="A207" s="60" t="s">
        <v>147</v>
      </c>
      <c r="B207" s="60" t="s">
        <v>439</v>
      </c>
      <c r="C207" s="60" t="s">
        <v>166</v>
      </c>
      <c r="D207" s="60" t="s">
        <v>163</v>
      </c>
      <c r="E207" s="66" t="s">
        <v>403</v>
      </c>
      <c r="F207" s="60" t="s">
        <v>471</v>
      </c>
      <c r="G207" s="60" t="s">
        <v>164</v>
      </c>
      <c r="H207" s="61">
        <v>2031779506.8447499</v>
      </c>
      <c r="I207" s="61">
        <v>1528420200.00032</v>
      </c>
      <c r="J207" s="61">
        <v>1538440088.0838599</v>
      </c>
      <c r="K207" s="61">
        <v>2031779506.8447499</v>
      </c>
      <c r="L207" s="67">
        <v>0.11</v>
      </c>
      <c r="M207" s="67">
        <v>0.1</v>
      </c>
      <c r="N207" s="67">
        <f t="shared" si="6"/>
        <v>5.9125743801146683E-3</v>
      </c>
      <c r="O207" s="67">
        <f t="shared" si="7"/>
        <v>6.1675332358254679E-3</v>
      </c>
      <c r="P207" s="248"/>
    </row>
    <row r="208" spans="1:16">
      <c r="A208" s="60" t="s">
        <v>138</v>
      </c>
      <c r="B208" s="60" t="s">
        <v>144</v>
      </c>
      <c r="C208" s="60" t="s">
        <v>243</v>
      </c>
      <c r="D208" s="60" t="s">
        <v>163</v>
      </c>
      <c r="E208" s="66" t="s">
        <v>403</v>
      </c>
      <c r="F208" s="60" t="s">
        <v>472</v>
      </c>
      <c r="G208" s="60" t="s">
        <v>164</v>
      </c>
      <c r="H208" s="61">
        <v>524383553</v>
      </c>
      <c r="I208" s="61">
        <v>506506721.62000102</v>
      </c>
      <c r="J208" s="61">
        <v>509144500.09261501</v>
      </c>
      <c r="K208" s="61">
        <v>524383553</v>
      </c>
      <c r="L208" s="67">
        <v>0.1</v>
      </c>
      <c r="M208" s="67">
        <v>0.1</v>
      </c>
      <c r="N208" s="67">
        <f t="shared" si="6"/>
        <v>1.9567578551422877E-3</v>
      </c>
      <c r="O208" s="67">
        <f t="shared" si="7"/>
        <v>1.0351328239902783E-2</v>
      </c>
      <c r="P208" s="248"/>
    </row>
    <row r="209" spans="1:16">
      <c r="A209" s="60" t="s">
        <v>138</v>
      </c>
      <c r="B209" s="60" t="s">
        <v>144</v>
      </c>
      <c r="C209" s="60" t="s">
        <v>243</v>
      </c>
      <c r="D209" s="60" t="s">
        <v>163</v>
      </c>
      <c r="E209" s="66" t="s">
        <v>403</v>
      </c>
      <c r="F209" s="60" t="s">
        <v>473</v>
      </c>
      <c r="G209" s="60" t="s">
        <v>164</v>
      </c>
      <c r="H209" s="61">
        <v>105120564</v>
      </c>
      <c r="I209" s="61">
        <v>101419469.66</v>
      </c>
      <c r="J209" s="61">
        <v>101947640.526219</v>
      </c>
      <c r="K209" s="61">
        <v>105120564</v>
      </c>
      <c r="L209" s="67">
        <v>0.105</v>
      </c>
      <c r="M209" s="67">
        <v>0.1</v>
      </c>
      <c r="N209" s="67">
        <f t="shared" si="6"/>
        <v>3.9180791774557906E-4</v>
      </c>
      <c r="O209" s="67">
        <f t="shared" si="7"/>
        <v>1.0351328239902783E-2</v>
      </c>
      <c r="P209" s="248"/>
    </row>
    <row r="210" spans="1:16">
      <c r="A210" s="60" t="s">
        <v>138</v>
      </c>
      <c r="B210" s="60" t="s">
        <v>204</v>
      </c>
      <c r="C210" s="60" t="s">
        <v>243</v>
      </c>
      <c r="D210" s="60" t="s">
        <v>163</v>
      </c>
      <c r="E210" s="66" t="s">
        <v>430</v>
      </c>
      <c r="F210" s="60" t="s">
        <v>474</v>
      </c>
      <c r="G210" s="60" t="s">
        <v>164</v>
      </c>
      <c r="H210" s="61">
        <v>6246136950</v>
      </c>
      <c r="I210" s="61">
        <v>5000000000.0013704</v>
      </c>
      <c r="J210" s="61">
        <v>5022557433.0632696</v>
      </c>
      <c r="K210" s="61">
        <v>6246136950</v>
      </c>
      <c r="L210" s="67">
        <v>8.3000000000000004E-2</v>
      </c>
      <c r="M210" s="67">
        <v>0.1</v>
      </c>
      <c r="N210" s="67">
        <f t="shared" si="6"/>
        <v>1.9302827995317844E-2</v>
      </c>
      <c r="O210" s="67">
        <f t="shared" si="7"/>
        <v>0.29815892962734036</v>
      </c>
      <c r="P210" s="248"/>
    </row>
    <row r="211" spans="1:16">
      <c r="A211" s="60" t="s">
        <v>138</v>
      </c>
      <c r="B211" s="60" t="s">
        <v>204</v>
      </c>
      <c r="C211" s="60" t="s">
        <v>243</v>
      </c>
      <c r="D211" s="60" t="s">
        <v>163</v>
      </c>
      <c r="E211" s="66" t="s">
        <v>475</v>
      </c>
      <c r="F211" s="60" t="s">
        <v>476</v>
      </c>
      <c r="G211" s="60" t="s">
        <v>164</v>
      </c>
      <c r="H211" s="61">
        <v>6248410980</v>
      </c>
      <c r="I211" s="61">
        <v>5033381641.9156303</v>
      </c>
      <c r="J211" s="61">
        <v>5050992640.1514902</v>
      </c>
      <c r="K211" s="61">
        <v>6248410980</v>
      </c>
      <c r="L211" s="67">
        <v>8.3000000000000004E-2</v>
      </c>
      <c r="M211" s="67">
        <v>0.1</v>
      </c>
      <c r="N211" s="67">
        <f t="shared" si="6"/>
        <v>1.9412110949022249E-2</v>
      </c>
      <c r="O211" s="67">
        <f t="shared" si="7"/>
        <v>0.29815892962734036</v>
      </c>
      <c r="P211" s="248"/>
    </row>
    <row r="212" spans="1:16">
      <c r="A212" s="60" t="s">
        <v>138</v>
      </c>
      <c r="B212" s="60" t="s">
        <v>204</v>
      </c>
      <c r="C212" s="60" t="s">
        <v>243</v>
      </c>
      <c r="D212" s="60" t="s">
        <v>163</v>
      </c>
      <c r="E212" s="66" t="s">
        <v>475</v>
      </c>
      <c r="F212" s="60" t="s">
        <v>476</v>
      </c>
      <c r="G212" s="60" t="s">
        <v>164</v>
      </c>
      <c r="H212" s="61">
        <v>6248410980</v>
      </c>
      <c r="I212" s="61">
        <v>5033381641.9156303</v>
      </c>
      <c r="J212" s="61">
        <v>5050992640.1514902</v>
      </c>
      <c r="K212" s="61">
        <v>6248410980</v>
      </c>
      <c r="L212" s="67">
        <v>8.3000000000000004E-2</v>
      </c>
      <c r="M212" s="67">
        <v>0.1</v>
      </c>
      <c r="N212" s="67">
        <f t="shared" si="6"/>
        <v>1.9412110949022249E-2</v>
      </c>
      <c r="O212" s="67">
        <f t="shared" si="7"/>
        <v>0.29815892962734036</v>
      </c>
      <c r="P212" s="248"/>
    </row>
    <row r="213" spans="1:16">
      <c r="A213" s="60" t="s">
        <v>138</v>
      </c>
      <c r="B213" s="60" t="s">
        <v>144</v>
      </c>
      <c r="C213" s="60" t="s">
        <v>243</v>
      </c>
      <c r="D213" s="60" t="s">
        <v>163</v>
      </c>
      <c r="E213" s="66" t="s">
        <v>386</v>
      </c>
      <c r="F213" s="60" t="s">
        <v>477</v>
      </c>
      <c r="G213" s="60" t="s">
        <v>164</v>
      </c>
      <c r="H213" s="61">
        <v>774641096.02999997</v>
      </c>
      <c r="I213" s="61">
        <v>756000000.14000106</v>
      </c>
      <c r="J213" s="61">
        <v>759075402.506827</v>
      </c>
      <c r="K213" s="61">
        <v>774641096.02999997</v>
      </c>
      <c r="L213" s="67">
        <v>0.11749999999999999</v>
      </c>
      <c r="M213" s="67">
        <v>0.1</v>
      </c>
      <c r="N213" s="67">
        <f t="shared" si="6"/>
        <v>2.9172990304920155E-3</v>
      </c>
      <c r="O213" s="67">
        <f t="shared" si="7"/>
        <v>1.0351328239902783E-2</v>
      </c>
      <c r="P213" s="248"/>
    </row>
    <row r="214" spans="1:16">
      <c r="A214" s="60" t="s">
        <v>138</v>
      </c>
      <c r="B214" s="60" t="s">
        <v>144</v>
      </c>
      <c r="C214" s="60" t="s">
        <v>243</v>
      </c>
      <c r="D214" s="60" t="s">
        <v>163</v>
      </c>
      <c r="E214" s="66" t="s">
        <v>386</v>
      </c>
      <c r="F214" s="60" t="s">
        <v>478</v>
      </c>
      <c r="G214" s="60" t="s">
        <v>164</v>
      </c>
      <c r="H214" s="61">
        <v>930390760.33000004</v>
      </c>
      <c r="I214" s="61">
        <v>908001677.86000001</v>
      </c>
      <c r="J214" s="61">
        <v>911695421.92018795</v>
      </c>
      <c r="K214" s="61">
        <v>930390760.33000004</v>
      </c>
      <c r="L214" s="67">
        <v>0.1075</v>
      </c>
      <c r="M214" s="67">
        <v>0.1</v>
      </c>
      <c r="N214" s="67">
        <f t="shared" si="6"/>
        <v>3.5038523994957833E-3</v>
      </c>
      <c r="O214" s="67">
        <f t="shared" si="7"/>
        <v>1.0351328239902783E-2</v>
      </c>
      <c r="P214" s="248"/>
    </row>
    <row r="215" spans="1:16">
      <c r="A215" s="60" t="s">
        <v>138</v>
      </c>
      <c r="B215" s="60" t="s">
        <v>167</v>
      </c>
      <c r="C215" s="60" t="s">
        <v>243</v>
      </c>
      <c r="D215" s="60" t="s">
        <v>163</v>
      </c>
      <c r="E215" s="66" t="s">
        <v>479</v>
      </c>
      <c r="F215" s="60" t="s">
        <v>480</v>
      </c>
      <c r="G215" s="60" t="s">
        <v>164</v>
      </c>
      <c r="H215" s="61">
        <v>1196769976</v>
      </c>
      <c r="I215" s="61">
        <v>1033357875.76</v>
      </c>
      <c r="J215" s="61">
        <v>1036694721.9198101</v>
      </c>
      <c r="K215" s="61">
        <v>1196769976</v>
      </c>
      <c r="L215" s="67">
        <v>8.5000000000000006E-2</v>
      </c>
      <c r="M215" s="67">
        <v>0.1</v>
      </c>
      <c r="N215" s="67">
        <f t="shared" si="6"/>
        <v>3.9842530757616679E-3</v>
      </c>
      <c r="O215" s="67">
        <f t="shared" si="7"/>
        <v>5.1121441735868193E-3</v>
      </c>
      <c r="P215" s="248"/>
    </row>
    <row r="216" spans="1:16">
      <c r="A216" s="60" t="s">
        <v>147</v>
      </c>
      <c r="B216" s="60" t="s">
        <v>181</v>
      </c>
      <c r="C216" s="60" t="s">
        <v>166</v>
      </c>
      <c r="D216" s="60" t="s">
        <v>163</v>
      </c>
      <c r="E216" s="66" t="s">
        <v>479</v>
      </c>
      <c r="F216" s="60" t="s">
        <v>287</v>
      </c>
      <c r="G216" s="60" t="s">
        <v>164</v>
      </c>
      <c r="H216" s="61">
        <v>62696575.342550002</v>
      </c>
      <c r="I216" s="61">
        <v>51704265.000028998</v>
      </c>
      <c r="J216" s="61">
        <v>51851316.791001201</v>
      </c>
      <c r="K216" s="61">
        <v>62696575.342550002</v>
      </c>
      <c r="L216" s="67">
        <v>9.2499999999999999E-2</v>
      </c>
      <c r="M216" s="67">
        <v>0.1</v>
      </c>
      <c r="N216" s="67">
        <f t="shared" si="6"/>
        <v>1.9927637716170326E-4</v>
      </c>
      <c r="O216" s="67">
        <f t="shared" si="7"/>
        <v>0.13393868308085222</v>
      </c>
      <c r="P216" s="248"/>
    </row>
    <row r="217" spans="1:16">
      <c r="A217" s="60" t="s">
        <v>147</v>
      </c>
      <c r="B217" s="60" t="s">
        <v>181</v>
      </c>
      <c r="C217" s="60" t="s">
        <v>166</v>
      </c>
      <c r="D217" s="60" t="s">
        <v>163</v>
      </c>
      <c r="E217" s="66" t="s">
        <v>479</v>
      </c>
      <c r="F217" s="60" t="s">
        <v>287</v>
      </c>
      <c r="G217" s="60" t="s">
        <v>164</v>
      </c>
      <c r="H217" s="61">
        <v>37617945.205530003</v>
      </c>
      <c r="I217" s="61">
        <v>31022559.000017401</v>
      </c>
      <c r="J217" s="61">
        <v>31110790.0746007</v>
      </c>
      <c r="K217" s="61">
        <v>37617945.205530003</v>
      </c>
      <c r="L217" s="67">
        <v>9.2499999999999999E-2</v>
      </c>
      <c r="M217" s="67">
        <v>0.1</v>
      </c>
      <c r="N217" s="67">
        <f t="shared" si="6"/>
        <v>1.1956582629702186E-4</v>
      </c>
      <c r="O217" s="67">
        <f t="shared" si="7"/>
        <v>0.13393868308085222</v>
      </c>
      <c r="P217" s="248"/>
    </row>
    <row r="218" spans="1:16">
      <c r="A218" s="60" t="s">
        <v>138</v>
      </c>
      <c r="B218" s="60" t="s">
        <v>146</v>
      </c>
      <c r="C218" s="60" t="s">
        <v>243</v>
      </c>
      <c r="D218" s="60" t="s">
        <v>163</v>
      </c>
      <c r="E218" s="66" t="s">
        <v>479</v>
      </c>
      <c r="F218" s="60" t="s">
        <v>481</v>
      </c>
      <c r="G218" s="60" t="s">
        <v>164</v>
      </c>
      <c r="H218" s="61">
        <v>17316000078</v>
      </c>
      <c r="I218" s="61">
        <v>13130919387.320299</v>
      </c>
      <c r="J218" s="61">
        <v>13167667207.5128</v>
      </c>
      <c r="K218" s="61">
        <v>17316000078</v>
      </c>
      <c r="L218" s="67">
        <v>8.3000000000000004E-2</v>
      </c>
      <c r="M218" s="67">
        <v>0.1</v>
      </c>
      <c r="N218" s="67">
        <f t="shared" si="6"/>
        <v>5.0606333246285246E-2</v>
      </c>
      <c r="O218" s="67">
        <f t="shared" si="7"/>
        <v>0.11693679863952565</v>
      </c>
      <c r="P218" s="248"/>
    </row>
    <row r="219" spans="1:16">
      <c r="A219" s="60" t="s">
        <v>138</v>
      </c>
      <c r="B219" s="60" t="s">
        <v>204</v>
      </c>
      <c r="C219" s="60" t="s">
        <v>243</v>
      </c>
      <c r="D219" s="60" t="s">
        <v>163</v>
      </c>
      <c r="E219" s="66" t="s">
        <v>479</v>
      </c>
      <c r="F219" s="60" t="s">
        <v>482</v>
      </c>
      <c r="G219" s="60" t="s">
        <v>164</v>
      </c>
      <c r="H219" s="61">
        <v>374768217</v>
      </c>
      <c r="I219" s="61">
        <v>302409460.05042899</v>
      </c>
      <c r="J219" s="61">
        <v>303263438.60566598</v>
      </c>
      <c r="K219" s="61">
        <v>374768217</v>
      </c>
      <c r="L219" s="67">
        <v>8.3000000000000004E-2</v>
      </c>
      <c r="M219" s="67">
        <v>0.1</v>
      </c>
      <c r="N219" s="67">
        <f t="shared" si="6"/>
        <v>1.1655102148037623E-3</v>
      </c>
      <c r="O219" s="67">
        <f t="shared" si="7"/>
        <v>0.29815892962734036</v>
      </c>
      <c r="P219" s="248"/>
    </row>
    <row r="220" spans="1:16">
      <c r="A220" s="60" t="s">
        <v>138</v>
      </c>
      <c r="B220" s="60" t="s">
        <v>204</v>
      </c>
      <c r="C220" s="60" t="s">
        <v>243</v>
      </c>
      <c r="D220" s="60" t="s">
        <v>163</v>
      </c>
      <c r="E220" s="66" t="s">
        <v>479</v>
      </c>
      <c r="F220" s="60" t="s">
        <v>482</v>
      </c>
      <c r="G220" s="60" t="s">
        <v>164</v>
      </c>
      <c r="H220" s="61">
        <v>3747682236</v>
      </c>
      <c r="I220" s="61">
        <v>3024094658.3543</v>
      </c>
      <c r="J220" s="61">
        <v>3032634444.0733199</v>
      </c>
      <c r="K220" s="61">
        <v>3747682236</v>
      </c>
      <c r="L220" s="67">
        <v>8.3000000000000004E-2</v>
      </c>
      <c r="M220" s="67">
        <v>0.1</v>
      </c>
      <c r="N220" s="67">
        <f t="shared" si="6"/>
        <v>1.1655102371008813E-2</v>
      </c>
      <c r="O220" s="67">
        <f t="shared" si="7"/>
        <v>0.29815892962734036</v>
      </c>
      <c r="P220" s="248"/>
    </row>
    <row r="221" spans="1:16">
      <c r="A221" s="60" t="s">
        <v>138</v>
      </c>
      <c r="B221" s="60" t="s">
        <v>204</v>
      </c>
      <c r="C221" s="60" t="s">
        <v>243</v>
      </c>
      <c r="D221" s="60" t="s">
        <v>163</v>
      </c>
      <c r="E221" s="66" t="s">
        <v>479</v>
      </c>
      <c r="F221" s="60" t="s">
        <v>481</v>
      </c>
      <c r="G221" s="60" t="s">
        <v>164</v>
      </c>
      <c r="H221" s="61">
        <v>6649999920</v>
      </c>
      <c r="I221" s="61">
        <v>5042267617.4300404</v>
      </c>
      <c r="J221" s="61">
        <v>5056514576.1335897</v>
      </c>
      <c r="K221" s="61">
        <v>6649999920</v>
      </c>
      <c r="L221" s="67">
        <v>8.2500000000000004E-2</v>
      </c>
      <c r="M221" s="67">
        <v>0.1</v>
      </c>
      <c r="N221" s="67">
        <f t="shared" si="6"/>
        <v>1.943333300210659E-2</v>
      </c>
      <c r="O221" s="67">
        <f t="shared" si="7"/>
        <v>0.29815892962734036</v>
      </c>
      <c r="P221" s="248"/>
    </row>
    <row r="222" spans="1:16">
      <c r="A222" s="60" t="s">
        <v>138</v>
      </c>
      <c r="B222" s="60" t="s">
        <v>204</v>
      </c>
      <c r="C222" s="60" t="s">
        <v>243</v>
      </c>
      <c r="D222" s="60" t="s">
        <v>163</v>
      </c>
      <c r="E222" s="66" t="s">
        <v>479</v>
      </c>
      <c r="F222" s="60" t="s">
        <v>481</v>
      </c>
      <c r="G222" s="60" t="s">
        <v>164</v>
      </c>
      <c r="H222" s="61">
        <v>6649999920</v>
      </c>
      <c r="I222" s="61">
        <v>5042267617.4300404</v>
      </c>
      <c r="J222" s="61">
        <v>5056514576.1335897</v>
      </c>
      <c r="K222" s="61">
        <v>6649999920</v>
      </c>
      <c r="L222" s="67">
        <v>8.2500000000000004E-2</v>
      </c>
      <c r="M222" s="67">
        <v>0.1</v>
      </c>
      <c r="N222" s="67">
        <f t="shared" si="6"/>
        <v>1.943333300210659E-2</v>
      </c>
      <c r="O222" s="67">
        <f t="shared" si="7"/>
        <v>0.29815892962734036</v>
      </c>
      <c r="P222" s="248"/>
    </row>
    <row r="223" spans="1:16">
      <c r="A223" s="60" t="s">
        <v>138</v>
      </c>
      <c r="B223" s="60" t="s">
        <v>144</v>
      </c>
      <c r="C223" s="60" t="s">
        <v>243</v>
      </c>
      <c r="D223" s="60" t="s">
        <v>163</v>
      </c>
      <c r="E223" s="66" t="s">
        <v>483</v>
      </c>
      <c r="F223" s="60" t="s">
        <v>484</v>
      </c>
      <c r="G223" s="60" t="s">
        <v>164</v>
      </c>
      <c r="H223" s="61">
        <v>127563013</v>
      </c>
      <c r="I223" s="61">
        <v>101987153.670001</v>
      </c>
      <c r="J223" s="61">
        <v>102240379.673232</v>
      </c>
      <c r="K223" s="61">
        <v>127563013</v>
      </c>
      <c r="L223" s="67">
        <v>9.5000000000000001E-2</v>
      </c>
      <c r="M223" s="67">
        <v>0.1</v>
      </c>
      <c r="N223" s="67">
        <f t="shared" si="6"/>
        <v>3.9293298071949148E-4</v>
      </c>
      <c r="O223" s="67">
        <f t="shared" si="7"/>
        <v>1.0351328239902783E-2</v>
      </c>
      <c r="P223" s="248"/>
    </row>
    <row r="224" spans="1:16">
      <c r="A224" s="60" t="s">
        <v>138</v>
      </c>
      <c r="B224" s="60" t="s">
        <v>265</v>
      </c>
      <c r="C224" s="60" t="s">
        <v>243</v>
      </c>
      <c r="D224" s="60" t="s">
        <v>163</v>
      </c>
      <c r="E224" s="66" t="s">
        <v>485</v>
      </c>
      <c r="F224" s="60" t="s">
        <v>486</v>
      </c>
      <c r="G224" s="60" t="s">
        <v>164</v>
      </c>
      <c r="H224" s="61">
        <v>6387500000</v>
      </c>
      <c r="I224" s="61">
        <v>5098060404.0803804</v>
      </c>
      <c r="J224" s="61">
        <v>5108647372.6432104</v>
      </c>
      <c r="K224" s="61">
        <v>6387500000</v>
      </c>
      <c r="L224" s="67">
        <v>9.2499999999999999E-2</v>
      </c>
      <c r="M224" s="67">
        <v>0.1</v>
      </c>
      <c r="N224" s="67">
        <f t="shared" si="6"/>
        <v>1.9633691169703763E-2</v>
      </c>
      <c r="O224" s="67">
        <f t="shared" si="7"/>
        <v>6.5903300285488214E-2</v>
      </c>
      <c r="P224" s="248"/>
    </row>
    <row r="225" spans="1:16">
      <c r="A225" s="60" t="s">
        <v>138</v>
      </c>
      <c r="B225" s="60" t="s">
        <v>180</v>
      </c>
      <c r="C225" s="60" t="s">
        <v>243</v>
      </c>
      <c r="D225" s="60" t="s">
        <v>163</v>
      </c>
      <c r="E225" s="66" t="s">
        <v>485</v>
      </c>
      <c r="F225" s="60" t="s">
        <v>487</v>
      </c>
      <c r="G225" s="60" t="s">
        <v>164</v>
      </c>
      <c r="H225" s="61">
        <v>12481780820</v>
      </c>
      <c r="I225" s="61">
        <v>10078444915.687901</v>
      </c>
      <c r="J225" s="61">
        <v>10098036176.224899</v>
      </c>
      <c r="K225" s="61">
        <v>12481780820</v>
      </c>
      <c r="L225" s="67">
        <v>8.2500000000000004E-2</v>
      </c>
      <c r="M225" s="67">
        <v>0.1</v>
      </c>
      <c r="N225" s="67">
        <f t="shared" si="6"/>
        <v>3.8809044594893517E-2</v>
      </c>
      <c r="O225" s="67">
        <f t="shared" si="7"/>
        <v>7.8054819192293221E-2</v>
      </c>
      <c r="P225" s="248"/>
    </row>
    <row r="226" spans="1:16">
      <c r="A226" s="60" t="s">
        <v>138</v>
      </c>
      <c r="B226" s="60" t="s">
        <v>146</v>
      </c>
      <c r="C226" s="60" t="s">
        <v>243</v>
      </c>
      <c r="D226" s="60" t="s">
        <v>163</v>
      </c>
      <c r="E226" s="66" t="s">
        <v>488</v>
      </c>
      <c r="F226" s="60" t="s">
        <v>489</v>
      </c>
      <c r="G226" s="60" t="s">
        <v>164</v>
      </c>
      <c r="H226" s="61">
        <v>22647865834</v>
      </c>
      <c r="I226" s="61">
        <v>17229767672.080502</v>
      </c>
      <c r="J226" s="61">
        <v>17259055102.194099</v>
      </c>
      <c r="K226" s="61">
        <v>22647865834</v>
      </c>
      <c r="L226" s="67">
        <v>8.3000000000000004E-2</v>
      </c>
      <c r="M226" s="67">
        <v>0.1</v>
      </c>
      <c r="N226" s="67">
        <f t="shared" si="6"/>
        <v>6.6330465393240404E-2</v>
      </c>
      <c r="O226" s="67">
        <f t="shared" si="7"/>
        <v>0.11693679863952565</v>
      </c>
      <c r="P226" s="248"/>
    </row>
    <row r="227" spans="1:16">
      <c r="A227" s="60" t="s">
        <v>138</v>
      </c>
      <c r="B227" s="60" t="s">
        <v>180</v>
      </c>
      <c r="C227" s="60" t="s">
        <v>243</v>
      </c>
      <c r="D227" s="60" t="s">
        <v>163</v>
      </c>
      <c r="E227" s="66" t="s">
        <v>488</v>
      </c>
      <c r="F227" s="60" t="s">
        <v>487</v>
      </c>
      <c r="G227" s="60" t="s">
        <v>164</v>
      </c>
      <c r="H227" s="61">
        <v>12479520539.879999</v>
      </c>
      <c r="I227" s="61">
        <v>10093409481.813299</v>
      </c>
      <c r="J227" s="61">
        <v>10110725651.5378</v>
      </c>
      <c r="K227" s="61">
        <v>12479520539.879999</v>
      </c>
      <c r="L227" s="67">
        <v>8.2500000000000004E-2</v>
      </c>
      <c r="M227" s="67">
        <v>0.1</v>
      </c>
      <c r="N227" s="67">
        <f t="shared" si="6"/>
        <v>3.8857813128171666E-2</v>
      </c>
      <c r="O227" s="67">
        <f t="shared" si="7"/>
        <v>7.8054819192293221E-2</v>
      </c>
      <c r="P227" s="248"/>
    </row>
    <row r="228" spans="1:16">
      <c r="A228" s="60" t="s">
        <v>138</v>
      </c>
      <c r="B228" s="60" t="s">
        <v>265</v>
      </c>
      <c r="C228" s="60" t="s">
        <v>243</v>
      </c>
      <c r="D228" s="60" t="s">
        <v>163</v>
      </c>
      <c r="E228" s="66" t="s">
        <v>488</v>
      </c>
      <c r="F228" s="60" t="s">
        <v>487</v>
      </c>
      <c r="G228" s="60" t="s">
        <v>164</v>
      </c>
      <c r="H228" s="61">
        <v>6390034240</v>
      </c>
      <c r="I228" s="61">
        <v>5098719860.5204096</v>
      </c>
      <c r="J228" s="61">
        <v>5108129134.0951996</v>
      </c>
      <c r="K228" s="61">
        <v>6390034240</v>
      </c>
      <c r="L228" s="67">
        <v>9.2499999999999999E-2</v>
      </c>
      <c r="M228" s="67">
        <v>0.1</v>
      </c>
      <c r="N228" s="67">
        <f t="shared" si="6"/>
        <v>1.9631699461358738E-2</v>
      </c>
      <c r="O228" s="67">
        <f t="shared" si="7"/>
        <v>6.5903300285488214E-2</v>
      </c>
      <c r="P228" s="248"/>
    </row>
    <row r="229" spans="1:16">
      <c r="A229" s="60" t="s">
        <v>173</v>
      </c>
      <c r="B229" s="60" t="s">
        <v>245</v>
      </c>
      <c r="C229" s="60" t="s">
        <v>243</v>
      </c>
      <c r="D229" s="60" t="s">
        <v>163</v>
      </c>
      <c r="E229" s="66" t="s">
        <v>490</v>
      </c>
      <c r="F229" s="60" t="s">
        <v>429</v>
      </c>
      <c r="G229" s="60" t="s">
        <v>164</v>
      </c>
      <c r="H229" s="61">
        <v>557901369.86310005</v>
      </c>
      <c r="I229" s="61">
        <v>462554367.480497</v>
      </c>
      <c r="J229" s="61">
        <v>462851988.60643202</v>
      </c>
      <c r="K229" s="61">
        <v>557901369.86310005</v>
      </c>
      <c r="L229" s="67">
        <v>0.08</v>
      </c>
      <c r="M229" s="67">
        <v>0.1</v>
      </c>
      <c r="N229" s="67">
        <f t="shared" si="6"/>
        <v>1.7788452282389709E-3</v>
      </c>
      <c r="O229" s="67">
        <f t="shared" si="7"/>
        <v>9.3442821286236544E-2</v>
      </c>
      <c r="P229" s="248"/>
    </row>
    <row r="230" spans="1:16">
      <c r="A230" s="60" t="s">
        <v>138</v>
      </c>
      <c r="B230" s="60" t="s">
        <v>204</v>
      </c>
      <c r="C230" s="60" t="s">
        <v>243</v>
      </c>
      <c r="D230" s="60" t="s">
        <v>163</v>
      </c>
      <c r="E230" s="66" t="s">
        <v>490</v>
      </c>
      <c r="F230" s="60" t="s">
        <v>491</v>
      </c>
      <c r="G230" s="60" t="s">
        <v>164</v>
      </c>
      <c r="H230" s="61">
        <v>13280000000</v>
      </c>
      <c r="I230" s="61">
        <v>10151308334.3601</v>
      </c>
      <c r="J230" s="61">
        <v>10157656680.8316</v>
      </c>
      <c r="K230" s="61">
        <v>13280000000</v>
      </c>
      <c r="L230" s="67">
        <v>8.199999999999999E-2</v>
      </c>
      <c r="M230" s="67">
        <v>0.1</v>
      </c>
      <c r="N230" s="67">
        <f t="shared" si="6"/>
        <v>3.903817972390991E-2</v>
      </c>
      <c r="O230" s="67">
        <f t="shared" si="7"/>
        <v>0.29815892962734036</v>
      </c>
      <c r="P230" s="248"/>
    </row>
    <row r="231" spans="1:16">
      <c r="A231" s="60" t="s">
        <v>138</v>
      </c>
      <c r="B231" s="60" t="s">
        <v>204</v>
      </c>
      <c r="C231" s="60" t="s">
        <v>243</v>
      </c>
      <c r="D231" s="60" t="s">
        <v>163</v>
      </c>
      <c r="E231" s="66" t="s">
        <v>364</v>
      </c>
      <c r="F231" s="60" t="s">
        <v>492</v>
      </c>
      <c r="G231" s="60" t="s">
        <v>164</v>
      </c>
      <c r="H231" s="61">
        <v>13284493160</v>
      </c>
      <c r="I231" s="61">
        <v>10151875151.4102</v>
      </c>
      <c r="J231" s="61">
        <v>10156106456.670099</v>
      </c>
      <c r="K231" s="61">
        <v>13284493160</v>
      </c>
      <c r="L231" s="67">
        <v>8.199999999999999E-2</v>
      </c>
      <c r="M231" s="67">
        <v>0.1</v>
      </c>
      <c r="N231" s="67">
        <f t="shared" si="6"/>
        <v>3.9032221860661472E-2</v>
      </c>
      <c r="O231" s="67">
        <f t="shared" si="7"/>
        <v>0.29815892962734036</v>
      </c>
      <c r="P231" s="248"/>
    </row>
    <row r="232" spans="1:16">
      <c r="A232" s="300" t="s">
        <v>137</v>
      </c>
      <c r="B232" s="301"/>
      <c r="C232" s="301"/>
      <c r="D232" s="301"/>
      <c r="E232" s="301"/>
      <c r="F232" s="301"/>
      <c r="G232" s="301"/>
      <c r="H232" s="301"/>
      <c r="I232" s="301"/>
      <c r="J232" s="62">
        <f>SUM(J5:J231)</f>
        <v>360554001475.66614</v>
      </c>
      <c r="K232" s="300"/>
      <c r="L232" s="300"/>
      <c r="M232" s="300"/>
      <c r="N232" s="300"/>
      <c r="O232" s="300"/>
    </row>
    <row r="233" spans="1:16">
      <c r="A233"/>
      <c r="B233"/>
      <c r="C233"/>
      <c r="D233"/>
      <c r="E233" s="30"/>
      <c r="F233"/>
      <c r="G233"/>
      <c r="H233"/>
      <c r="I233"/>
      <c r="J233"/>
      <c r="K233"/>
      <c r="L233"/>
      <c r="M233"/>
      <c r="N233"/>
      <c r="O233"/>
    </row>
    <row r="234" spans="1:16" ht="15.75">
      <c r="A234" s="69" t="s">
        <v>493</v>
      </c>
      <c r="B234"/>
      <c r="C234" s="63">
        <f>'2'!E15</f>
        <v>260198010067.82825</v>
      </c>
      <c r="D234"/>
      <c r="E234" s="30"/>
      <c r="F234"/>
      <c r="G234"/>
      <c r="H234"/>
      <c r="I234"/>
      <c r="J234"/>
      <c r="K234"/>
      <c r="L234"/>
      <c r="M234"/>
      <c r="N234"/>
      <c r="O234"/>
    </row>
    <row r="239" spans="1:16" s="249" customFormat="1" ht="21">
      <c r="A239" s="302" t="s">
        <v>499</v>
      </c>
      <c r="B239" s="302"/>
      <c r="C239" s="302"/>
      <c r="D239" s="302"/>
      <c r="E239" s="302"/>
      <c r="F239" s="302"/>
      <c r="G239" s="302"/>
      <c r="H239" s="302"/>
      <c r="I239" s="302"/>
    </row>
    <row r="240" spans="1:16" s="249" customFormat="1" ht="16.5"/>
    <row r="241" spans="1:9" s="249" customFormat="1" ht="16.5">
      <c r="A241" s="250" t="s">
        <v>134</v>
      </c>
      <c r="B241" s="250" t="s">
        <v>135</v>
      </c>
      <c r="C241" s="250" t="s">
        <v>494</v>
      </c>
      <c r="D241" s="250" t="s">
        <v>495</v>
      </c>
      <c r="E241"/>
      <c r="F241"/>
      <c r="G241"/>
      <c r="H241"/>
      <c r="I241"/>
    </row>
    <row r="242" spans="1:9" s="249" customFormat="1" ht="16.5">
      <c r="A242" s="251" t="s">
        <v>138</v>
      </c>
      <c r="B242" s="251" t="s">
        <v>204</v>
      </c>
      <c r="C242" s="252">
        <v>45254.999537037038</v>
      </c>
      <c r="D242" s="253">
        <v>476776595.46102601</v>
      </c>
      <c r="E242"/>
      <c r="F242"/>
      <c r="G242"/>
      <c r="H242"/>
      <c r="I242"/>
    </row>
    <row r="243" spans="1:9" s="249" customFormat="1" ht="16.5">
      <c r="A243" s="251" t="s">
        <v>138</v>
      </c>
      <c r="B243" s="251" t="s">
        <v>204</v>
      </c>
      <c r="C243" s="252">
        <v>45254.999537037038</v>
      </c>
      <c r="D243" s="253">
        <v>1189562363.9224501</v>
      </c>
      <c r="E243"/>
      <c r="F243"/>
      <c r="G243"/>
      <c r="H243"/>
      <c r="I243"/>
    </row>
    <row r="244" spans="1:9" s="249" customFormat="1" ht="16.5">
      <c r="A244" s="251" t="s">
        <v>138</v>
      </c>
      <c r="B244" s="251" t="s">
        <v>204</v>
      </c>
      <c r="C244" s="252">
        <v>45254.999537037038</v>
      </c>
      <c r="D244" s="253">
        <v>1430329786.38257</v>
      </c>
      <c r="E244"/>
      <c r="F244"/>
      <c r="G244"/>
      <c r="H244"/>
      <c r="I244"/>
    </row>
    <row r="245" spans="1:9" s="249" customFormat="1" ht="16.5">
      <c r="A245" s="251" t="s">
        <v>138</v>
      </c>
      <c r="B245" s="251" t="s">
        <v>204</v>
      </c>
      <c r="C245" s="252">
        <v>45254.999537037038</v>
      </c>
      <c r="D245" s="253">
        <v>1907106381.84359</v>
      </c>
      <c r="E245"/>
      <c r="F245"/>
      <c r="G245"/>
      <c r="H245"/>
      <c r="I245"/>
    </row>
    <row r="246" spans="1:9" s="249" customFormat="1" ht="16.5">
      <c r="A246" s="251" t="s">
        <v>138</v>
      </c>
      <c r="B246" s="251" t="s">
        <v>204</v>
      </c>
      <c r="C246" s="252">
        <v>45257.999537037038</v>
      </c>
      <c r="D246" s="253">
        <v>1074190296.85394</v>
      </c>
      <c r="E246"/>
      <c r="F246"/>
      <c r="G246"/>
      <c r="H246"/>
      <c r="I246"/>
    </row>
    <row r="247" spans="1:9" s="249" customFormat="1" ht="16.5">
      <c r="A247" s="251" t="s">
        <v>138</v>
      </c>
      <c r="B247" s="251" t="s">
        <v>204</v>
      </c>
      <c r="C247" s="252">
        <v>45257.999537037038</v>
      </c>
      <c r="D247" s="253">
        <v>978489706.77118003</v>
      </c>
    </row>
    <row r="248" spans="1:9" s="249" customFormat="1" ht="16.5">
      <c r="A248" s="251" t="s">
        <v>138</v>
      </c>
      <c r="B248" s="251" t="s">
        <v>204</v>
      </c>
      <c r="C248" s="252">
        <v>45257.999537037038</v>
      </c>
      <c r="D248" s="253">
        <v>978489706.77118003</v>
      </c>
    </row>
    <row r="249" spans="1:9" s="249" customFormat="1" ht="16.5">
      <c r="A249" s="251" t="s">
        <v>138</v>
      </c>
      <c r="B249" s="251" t="s">
        <v>204</v>
      </c>
      <c r="C249" s="252">
        <v>45257.999537037038</v>
      </c>
      <c r="D249" s="253">
        <v>1972603999.6800499</v>
      </c>
    </row>
    <row r="250" spans="1:9" s="249" customFormat="1" ht="16.5">
      <c r="A250" s="251" t="s">
        <v>173</v>
      </c>
      <c r="B250" s="251" t="s">
        <v>142</v>
      </c>
      <c r="C250" s="252">
        <v>45222.999537037038</v>
      </c>
      <c r="D250" s="253">
        <v>4835906803.4682198</v>
      </c>
    </row>
    <row r="251" spans="1:9" s="249" customFormat="1" ht="16.5">
      <c r="A251" s="251" t="s">
        <v>173</v>
      </c>
      <c r="B251" s="251" t="s">
        <v>142</v>
      </c>
      <c r="C251" s="252">
        <v>45210.999537037038</v>
      </c>
      <c r="D251" s="253">
        <v>4835914365.18118</v>
      </c>
    </row>
    <row r="252" spans="1:9" s="249" customFormat="1" ht="16.5">
      <c r="A252" s="251" t="s">
        <v>173</v>
      </c>
      <c r="B252" s="251" t="s">
        <v>142</v>
      </c>
      <c r="C252" s="252">
        <v>45215.999537037038</v>
      </c>
      <c r="D252" s="253">
        <v>4835911210.71766</v>
      </c>
    </row>
    <row r="253" spans="1:9" s="249" customFormat="1" ht="16.5">
      <c r="A253" s="251" t="s">
        <v>173</v>
      </c>
      <c r="B253" s="251" t="s">
        <v>142</v>
      </c>
      <c r="C253" s="252">
        <v>45225.999537037038</v>
      </c>
      <c r="D253" s="253">
        <v>4835904917.8535004</v>
      </c>
    </row>
    <row r="254" spans="1:9" s="249" customFormat="1" ht="16.5">
      <c r="A254" s="251" t="s">
        <v>140</v>
      </c>
      <c r="B254" s="251" t="s">
        <v>265</v>
      </c>
      <c r="C254" s="252">
        <v>45272.999537037038</v>
      </c>
      <c r="D254" s="253">
        <v>542041733.06995499</v>
      </c>
    </row>
    <row r="255" spans="1:9" s="249" customFormat="1" ht="16.5">
      <c r="A255" s="251" t="s">
        <v>140</v>
      </c>
      <c r="B255" s="251" t="s">
        <v>265</v>
      </c>
      <c r="C255" s="252">
        <v>45272.999537037038</v>
      </c>
      <c r="D255" s="253">
        <v>1129253610.56778</v>
      </c>
    </row>
    <row r="256" spans="1:9" s="249" customFormat="1" ht="16.5">
      <c r="A256" s="251" t="s">
        <v>138</v>
      </c>
      <c r="B256" s="251" t="s">
        <v>204</v>
      </c>
      <c r="C256" s="252">
        <v>45208.999537037038</v>
      </c>
      <c r="D256" s="253">
        <v>913470159.80571604</v>
      </c>
    </row>
    <row r="257" spans="1:4" s="249" customFormat="1" ht="16.5">
      <c r="A257" s="251" t="s">
        <v>138</v>
      </c>
      <c r="B257" s="251" t="s">
        <v>204</v>
      </c>
      <c r="C257" s="252">
        <v>45208.999537037038</v>
      </c>
      <c r="D257" s="253">
        <v>913470159.80571604</v>
      </c>
    </row>
    <row r="258" spans="1:4" s="249" customFormat="1" ht="16.5">
      <c r="A258" s="251" t="s">
        <v>138</v>
      </c>
      <c r="B258" s="251" t="s">
        <v>204</v>
      </c>
      <c r="C258" s="252">
        <v>45208.999537037038</v>
      </c>
      <c r="D258" s="253">
        <v>1370205239.7135701</v>
      </c>
    </row>
    <row r="259" spans="1:4" s="249" customFormat="1" ht="16.5">
      <c r="A259" s="251" t="s">
        <v>138</v>
      </c>
      <c r="B259" s="251" t="s">
        <v>204</v>
      </c>
      <c r="C259" s="252">
        <v>45208.999537037038</v>
      </c>
      <c r="D259" s="253">
        <v>1826940319.6114299</v>
      </c>
    </row>
    <row r="260" spans="1:4" s="249" customFormat="1" ht="16.5">
      <c r="A260" s="251" t="s">
        <v>497</v>
      </c>
      <c r="B260" s="251" t="s">
        <v>181</v>
      </c>
      <c r="C260" s="252">
        <v>45209.999537037038</v>
      </c>
      <c r="D260" s="253">
        <v>2963102538.9853802</v>
      </c>
    </row>
    <row r="261" spans="1:4" s="249" customFormat="1" ht="16.5">
      <c r="A261" s="251" t="s">
        <v>497</v>
      </c>
      <c r="B261" s="251" t="s">
        <v>349</v>
      </c>
      <c r="C261" s="252">
        <v>45205.999537037038</v>
      </c>
      <c r="D261" s="253">
        <v>7326289784.5325603</v>
      </c>
    </row>
    <row r="262" spans="1:4" s="249" customFormat="1" ht="16.5">
      <c r="A262" s="251" t="s">
        <v>173</v>
      </c>
      <c r="B262" s="251" t="s">
        <v>245</v>
      </c>
      <c r="C262" s="252">
        <v>45204.999537037038</v>
      </c>
      <c r="D262" s="253">
        <v>1141822032.917697</v>
      </c>
    </row>
    <row r="263" spans="1:4" s="249" customFormat="1" ht="16.5">
      <c r="A263" s="251" t="s">
        <v>497</v>
      </c>
      <c r="B263" s="251" t="s">
        <v>181</v>
      </c>
      <c r="C263" s="252">
        <v>45345.999537037038</v>
      </c>
      <c r="D263" s="253">
        <v>4502998552.43855</v>
      </c>
    </row>
    <row r="264" spans="1:4" s="249" customFormat="1" ht="16.5">
      <c r="A264" s="251" t="s">
        <v>497</v>
      </c>
      <c r="B264" s="251" t="s">
        <v>275</v>
      </c>
      <c r="C264" s="252">
        <v>45343.999537037038</v>
      </c>
      <c r="D264" s="253">
        <v>3767529665.1286001</v>
      </c>
    </row>
    <row r="265" spans="1:4" s="249" customFormat="1" ht="16.5">
      <c r="A265" s="251" t="s">
        <v>497</v>
      </c>
      <c r="B265" s="251" t="s">
        <v>181</v>
      </c>
      <c r="C265" s="252">
        <v>45341.999537037038</v>
      </c>
      <c r="D265" s="253">
        <v>2361380760.1226101</v>
      </c>
    </row>
    <row r="266" spans="1:4" s="249" customFormat="1" ht="16.5">
      <c r="A266" s="251" t="s">
        <v>497</v>
      </c>
      <c r="B266" s="251" t="s">
        <v>181</v>
      </c>
      <c r="C266" s="252">
        <v>45338.999537037038</v>
      </c>
      <c r="D266" s="253">
        <v>2558629011.6255102</v>
      </c>
    </row>
    <row r="267" spans="1:4" s="249" customFormat="1" ht="16.5">
      <c r="A267" s="251" t="s">
        <v>497</v>
      </c>
      <c r="B267" s="251" t="s">
        <v>275</v>
      </c>
      <c r="C267" s="252">
        <v>45344.999537037038</v>
      </c>
      <c r="D267" s="253">
        <v>4026009461.5047798</v>
      </c>
    </row>
    <row r="268" spans="1:4" s="249" customFormat="1" ht="16.5">
      <c r="A268" s="251" t="s">
        <v>497</v>
      </c>
      <c r="B268" s="251" t="s">
        <v>275</v>
      </c>
      <c r="C268" s="252">
        <v>45342.999537037038</v>
      </c>
      <c r="D268" s="253">
        <v>6439913149.8701496</v>
      </c>
    </row>
    <row r="269" spans="1:4" s="249" customFormat="1" ht="16.5">
      <c r="A269" s="251" t="s">
        <v>138</v>
      </c>
      <c r="B269" s="251" t="s">
        <v>204</v>
      </c>
      <c r="C269" s="252">
        <v>45216.999537037038</v>
      </c>
      <c r="D269" s="253">
        <v>5471223403.8903904</v>
      </c>
    </row>
    <row r="270" spans="1:4" s="249" customFormat="1" ht="16.5">
      <c r="A270" s="251" t="s">
        <v>138</v>
      </c>
      <c r="B270" s="251" t="s">
        <v>204</v>
      </c>
      <c r="C270" s="252">
        <v>45219.999537037038</v>
      </c>
      <c r="D270" s="253">
        <v>2757716889.04178</v>
      </c>
    </row>
    <row r="271" spans="1:4" s="249" customFormat="1" ht="16.5">
      <c r="A271" s="251" t="s">
        <v>138</v>
      </c>
      <c r="B271" s="251" t="s">
        <v>204</v>
      </c>
      <c r="C271" s="252">
        <v>45219.999537037038</v>
      </c>
      <c r="D271" s="253">
        <v>2298097407.5364199</v>
      </c>
    </row>
    <row r="272" spans="1:4" s="249" customFormat="1" ht="16.5">
      <c r="A272" s="251" t="s">
        <v>497</v>
      </c>
      <c r="B272" s="251" t="s">
        <v>181</v>
      </c>
      <c r="C272" s="252">
        <v>45245.999537037038</v>
      </c>
      <c r="D272" s="253">
        <v>1676527821.2770219</v>
      </c>
    </row>
    <row r="273" spans="1:4" s="249" customFormat="1" ht="16.5">
      <c r="A273" s="251" t="s">
        <v>497</v>
      </c>
      <c r="B273" s="251" t="s">
        <v>181</v>
      </c>
      <c r="C273" s="252">
        <v>45245.999537037038</v>
      </c>
      <c r="D273" s="253">
        <v>977363557.44062996</v>
      </c>
    </row>
    <row r="274" spans="1:4" s="249" customFormat="1" ht="16.5">
      <c r="A274" s="251" t="s">
        <v>497</v>
      </c>
      <c r="B274" s="251" t="s">
        <v>275</v>
      </c>
      <c r="C274" s="252">
        <v>45244.999537037038</v>
      </c>
      <c r="D274" s="253">
        <v>5313967541.087718</v>
      </c>
    </row>
    <row r="275" spans="1:4" s="249" customFormat="1" ht="16.5">
      <c r="A275" s="251" t="s">
        <v>497</v>
      </c>
      <c r="B275" s="251" t="s">
        <v>181</v>
      </c>
      <c r="C275" s="252">
        <v>45245.999537037038</v>
      </c>
      <c r="D275" s="253">
        <v>942136711.84149098</v>
      </c>
    </row>
    <row r="276" spans="1:4" s="249" customFormat="1" ht="16.5">
      <c r="A276" s="251" t="s">
        <v>173</v>
      </c>
      <c r="B276" s="251" t="s">
        <v>142</v>
      </c>
      <c r="C276" s="252">
        <v>45239.999537037038</v>
      </c>
      <c r="D276" s="253">
        <v>4610473063.3535805</v>
      </c>
    </row>
    <row r="277" spans="1:4" s="249" customFormat="1" ht="16.5">
      <c r="A277" s="251" t="s">
        <v>497</v>
      </c>
      <c r="B277" s="251" t="s">
        <v>349</v>
      </c>
      <c r="C277" s="252">
        <v>45240.999537037038</v>
      </c>
      <c r="D277" s="253">
        <v>3438264046.0700979</v>
      </c>
    </row>
    <row r="278" spans="1:4" s="249" customFormat="1" ht="16.5">
      <c r="A278" s="251" t="s">
        <v>496</v>
      </c>
      <c r="B278" s="251" t="s">
        <v>353</v>
      </c>
      <c r="C278" s="252">
        <v>45243.999537037038</v>
      </c>
      <c r="D278" s="253">
        <v>4761612807.3942699</v>
      </c>
    </row>
    <row r="279" spans="1:4" s="249" customFormat="1" ht="16.5">
      <c r="A279" s="251" t="s">
        <v>173</v>
      </c>
      <c r="B279" s="251" t="s">
        <v>142</v>
      </c>
      <c r="C279" s="252">
        <v>45238.999537037038</v>
      </c>
      <c r="D279" s="253">
        <v>4610488980.5352697</v>
      </c>
    </row>
    <row r="280" spans="1:4" s="249" customFormat="1" ht="16.5">
      <c r="A280" s="294" t="s">
        <v>498</v>
      </c>
      <c r="B280" s="295"/>
      <c r="C280" s="296"/>
      <c r="D280" s="254">
        <f>SUM(D242:D279)</f>
        <v>107992114544.07523</v>
      </c>
    </row>
  </sheetData>
  <autoFilter ref="A241:D280" xr:uid="{00000000-0001-0000-0700-000000000000}"/>
  <mergeCells count="6">
    <mergeCell ref="A280:C280"/>
    <mergeCell ref="A1:B1"/>
    <mergeCell ref="A2:I2"/>
    <mergeCell ref="A232:I232"/>
    <mergeCell ref="K232:O232"/>
    <mergeCell ref="A239:I239"/>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MEfswUocdFDkUVAYgAstuLfWE6qoAq7cymPhJnQoVkA=</DigestValue>
    </Reference>
    <Reference Type="http://www.w3.org/2000/09/xmldsig#Object" URI="#idOfficeObject">
      <DigestMethod Algorithm="http://www.w3.org/2001/04/xmlenc#sha256"/>
      <DigestValue>7uKcZQWFrC37JFmx6wKrp++PL576bXbrGb7mnqtIDNs=</DigestValue>
    </Reference>
    <Reference Type="http://uri.etsi.org/01903#SignedProperties" URI="#idSignedProperties">
      <Transforms>
        <Transform Algorithm="http://www.w3.org/TR/2001/REC-xml-c14n-20010315"/>
      </Transforms>
      <DigestMethod Algorithm="http://www.w3.org/2001/04/xmlenc#sha256"/>
      <DigestValue>LE2hNTXbI45ZzRKTHGmHpNs7VF2JL+fKWtwOwyGrwR8=</DigestValue>
    </Reference>
    <Reference Type="http://www.w3.org/2000/09/xmldsig#Object" URI="#idValidSigLnImg">
      <DigestMethod Algorithm="http://www.w3.org/2001/04/xmlenc#sha256"/>
      <DigestValue>Yinxn6QHQszadmYUFctkKUsCrUqRsIXSTCYdaTjQjmg=</DigestValue>
    </Reference>
    <Reference Type="http://www.w3.org/2000/09/xmldsig#Object" URI="#idInvalidSigLnImg">
      <DigestMethod Algorithm="http://www.w3.org/2001/04/xmlenc#sha256"/>
      <DigestValue>EY1HS3B+fWT5/AmZqmL6WBboYPbqj/YEupE8jv2pgew=</DigestValue>
    </Reference>
  </SignedInfo>
  <SignatureValue>SAvIupDGs56GNAKg/9CX4HzswmJxBOrbEEzyVXsTPoa143txFWQcnXtfKi1xNbWirETj04qLwbKw
lyIzXBaUqMLHJzMLnahjPrQPpyKj9WBMWSqPWyjRjayaCf5CiMRwudfZQfBr8QVzR5xEDi+rUTSf
84g/rHB63p75pxm9mqnm3rQ4ylmoel0UDarZKYUB2cejQXb/u61hkUOhMUsi1gGPZ+swFilt3voH
Dsve6nMYGrQSlJAsbcP9B+wsfZojONrpZDZrSdn3lVmpMj7w4vQPl3ble74G+kMNEnaq4bWbWwI0
TCDdL9Pzd9v5PAP5utLu86gmMVdMc2XUtJwk9A==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NmOPYzs9kk357J5XjeEI7fEIgpxUViJhIvyOwVSojq4=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kzonSSe+gmIJMsT7pQKlTkg6BFKAElqDe5zKAhGgZPg=</DigestValue>
      </Reference>
      <Reference URI="/xl/drawings/vmlDrawing1.vml?ContentType=application/vnd.openxmlformats-officedocument.vmlDrawing">
        <DigestMethod Algorithm="http://www.w3.org/2001/04/xmlenc#sha256"/>
        <DigestValue>elk0tR83Xeau2XNA9S6t9DusrxRLLtRfp900e35mI1Y=</DigestValue>
      </Reference>
      <Reference URI="/xl/media/image1.jpeg?ContentType=image/jpeg">
        <DigestMethod Algorithm="http://www.w3.org/2001/04/xmlenc#sha256"/>
        <DigestValue>0Ea2CWrsYKvW/L9BDtn7yC3JzIxMrBIxa8hcOzWywBg=</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DgvzQdXdu/6tUy4y0SXyYhSjOgIz+9swtBDz7Jaw+1s=</DigestValue>
      </Reference>
      <Reference URI="/xl/styles.xml?ContentType=application/vnd.openxmlformats-officedocument.spreadsheetml.styles+xml">
        <DigestMethod Algorithm="http://www.w3.org/2001/04/xmlenc#sha256"/>
        <DigestValue>jr+goDLy8cfeakNQE99yI3Pa3fbskZp5pqtiqRQyK3g=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XsCpvxhLH+FYhXTCkaymASHGZuOGV+mkUHmK0irQFbE=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jm86Xb1j9NQi9aMBA46fUjkzCmVPM0HpDoT/Pjf8VuY=</DigestValue>
      </Reference>
      <Reference URI="/xl/worksheets/sheet2.xml?ContentType=application/vnd.openxmlformats-officedocument.spreadsheetml.worksheet+xml">
        <DigestMethod Algorithm="http://www.w3.org/2001/04/xmlenc#sha256"/>
        <DigestValue>foCJy0ZSXJnCe6gyQIlPTMmne61LVhdqwNM0c7+vsn8=</DigestValue>
      </Reference>
      <Reference URI="/xl/worksheets/sheet3.xml?ContentType=application/vnd.openxmlformats-officedocument.spreadsheetml.worksheet+xml">
        <DigestMethod Algorithm="http://www.w3.org/2001/04/xmlenc#sha256"/>
        <DigestValue>aIKrlikwOekti+ZsVb3To1Avqesc6VraJtb8X1jVBm8=</DigestValue>
      </Reference>
      <Reference URI="/xl/worksheets/sheet4.xml?ContentType=application/vnd.openxmlformats-officedocument.spreadsheetml.worksheet+xml">
        <DigestMethod Algorithm="http://www.w3.org/2001/04/xmlenc#sha256"/>
        <DigestValue>1asuxR/2FbVqQ7lHkzgGfq+NMjBWQSAFPgWJM8RB7YY=</DigestValue>
      </Reference>
      <Reference URI="/xl/worksheets/sheet5.xml?ContentType=application/vnd.openxmlformats-officedocument.spreadsheetml.worksheet+xml">
        <DigestMethod Algorithm="http://www.w3.org/2001/04/xmlenc#sha256"/>
        <DigestValue>ZVFpu3EnCYCVZ5MT6DN8J7bChZDzHQH+y04G+GkC+T8=</DigestValue>
      </Reference>
      <Reference URI="/xl/worksheets/sheet6.xml?ContentType=application/vnd.openxmlformats-officedocument.spreadsheetml.worksheet+xml">
        <DigestMethod Algorithm="http://www.w3.org/2001/04/xmlenc#sha256"/>
        <DigestValue>AXDmcDFe0Br1qgbivZk0fW0/UY8bJOpX+AZ/VwlNsDg=</DigestValue>
      </Reference>
      <Reference URI="/xl/worksheets/sheet7.xml?ContentType=application/vnd.openxmlformats-officedocument.spreadsheetml.worksheet+xml">
        <DigestMethod Algorithm="http://www.w3.org/2001/04/xmlenc#sha256"/>
        <DigestValue>SGRj+OuRmY7NT25lnNrYwg8sZJwK60TNkEw8cyK83Ks=</DigestValue>
      </Reference>
      <Reference URI="/xl/worksheets/sheet8.xml?ContentType=application/vnd.openxmlformats-officedocument.spreadsheetml.worksheet+xml">
        <DigestMethod Algorithm="http://www.w3.org/2001/04/xmlenc#sha256"/>
        <DigestValue>7Qzut692MxOMDL6M2ta/5KyEdOyTszJvzgC/OTCakD8=</DigestValue>
      </Reference>
    </Manifest>
    <SignatureProperties>
      <SignatureProperty Id="idSignatureTime" Target="#idPackageSignature">
        <mdssi:SignatureTime xmlns:mdssi="http://schemas.openxmlformats.org/package/2006/digital-signature">
          <mdssi:Format>YYYY-MM-DDThh:mm:ssTZD</mdssi:Format>
          <mdssi:Value>2023-10-30T20:46:43Z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2023-10-30T20:46:43Z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N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L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C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47kRDQVjJliXnmNTUI+fS4zZ/jnpoQ8jgPnv7GRe3tQ=</DigestValue>
    </Reference>
    <Reference Type="http://www.w3.org/2000/09/xmldsig#Object" URI="#idOfficeObject">
      <DigestMethod Algorithm="http://www.w3.org/2001/04/xmlenc#sha256"/>
      <DigestValue>l23PkjfqeGBX6U56wxtd0RLPP5/VqeA0jODs1ANA5Gw=</DigestValue>
    </Reference>
    <Reference Type="http://uri.etsi.org/01903#SignedProperties" URI="#idSignedProperties">
      <Transforms>
        <Transform Algorithm="http://www.w3.org/TR/2001/REC-xml-c14n-20010315"/>
      </Transforms>
      <DigestMethod Algorithm="http://www.w3.org/2001/04/xmlenc#sha256"/>
      <DigestValue>itJ/mOy3lQF2OgzPzXpgjeM0S1XBAorQu/bCDwVmyiQ=</DigestValue>
    </Reference>
    <Reference Type="http://www.w3.org/2000/09/xmldsig#Object" URI="#idValidSigLnImg">
      <DigestMethod Algorithm="http://www.w3.org/2001/04/xmlenc#sha256"/>
      <DigestValue>UVauIuOH9mjrdHPjHjN86p8tzrlLATFqsbHzHVD3w/M=</DigestValue>
    </Reference>
    <Reference Type="http://www.w3.org/2000/09/xmldsig#Object" URI="#idInvalidSigLnImg">
      <DigestMethod Algorithm="http://www.w3.org/2001/04/xmlenc#sha256"/>
      <DigestValue>RiiYroxEF6ihlCKDzkXLIBxMY6r/rFuoiiFev3OX6sg=</DigestValue>
    </Reference>
  </SignedInfo>
  <SignatureValue>jAVVQSzBX24VgfpUPN1ltzih/eZvF+BYIC+N1v1Qony+7t5SUQYyslS1F8uot0SkiSzTsEtDdgZa
vjV65R8XnvVj+eOTC0b1Pu5LaiIIzPr7DfxqiNthkPiQGjttnIO7yZnctoGaibOk1tGpGbyNOSLN
48/apteiIkUkWN6UJHIMg2E163dfqrh+NxuKL1nk0uQaDgyIL4rJyymtX8clhl8t6XYC3hx96ruM
ZDb6WO7ed5m+DYPu7vmrmsF0XyhXPT4/c6pkyh+ZoNKhjmccgkBewurbW93wrnDFi2n3rgRvXrpL
xtuTWlRhpJEDTsw8MSvoQBceMSWvxiYAuzAkew==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NmOPYzs9kk357J5XjeEI7fEIgpxUViJhIvyOwVSojq4=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kzonSSe+gmIJMsT7pQKlTkg6BFKAElqDe5zKAhGgZPg=</DigestValue>
      </Reference>
      <Reference URI="/xl/drawings/vmlDrawing1.vml?ContentType=application/vnd.openxmlformats-officedocument.vmlDrawing">
        <DigestMethod Algorithm="http://www.w3.org/2001/04/xmlenc#sha256"/>
        <DigestValue>elk0tR83Xeau2XNA9S6t9DusrxRLLtRfp900e35mI1Y=</DigestValue>
      </Reference>
      <Reference URI="/xl/media/image1.jpeg?ContentType=image/jpeg">
        <DigestMethod Algorithm="http://www.w3.org/2001/04/xmlenc#sha256"/>
        <DigestValue>0Ea2CWrsYKvW/L9BDtn7yC3JzIxMrBIxa8hcOzWywBg=</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DgvzQdXdu/6tUy4y0SXyYhSjOgIz+9swtBDz7Jaw+1s=</DigestValue>
      </Reference>
      <Reference URI="/xl/styles.xml?ContentType=application/vnd.openxmlformats-officedocument.spreadsheetml.styles+xml">
        <DigestMethod Algorithm="http://www.w3.org/2001/04/xmlenc#sha256"/>
        <DigestValue>jr+goDLy8cfeakNQE99yI3Pa3fbskZp5pqtiqRQyK3g=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XsCpvxhLH+FYhXTCkaymASHGZuOGV+mkUHmK0irQFbE=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jm86Xb1j9NQi9aMBA46fUjkzCmVPM0HpDoT/Pjf8VuY=</DigestValue>
      </Reference>
      <Reference URI="/xl/worksheets/sheet2.xml?ContentType=application/vnd.openxmlformats-officedocument.spreadsheetml.worksheet+xml">
        <DigestMethod Algorithm="http://www.w3.org/2001/04/xmlenc#sha256"/>
        <DigestValue>foCJy0ZSXJnCe6gyQIlPTMmne61LVhdqwNM0c7+vsn8=</DigestValue>
      </Reference>
      <Reference URI="/xl/worksheets/sheet3.xml?ContentType=application/vnd.openxmlformats-officedocument.spreadsheetml.worksheet+xml">
        <DigestMethod Algorithm="http://www.w3.org/2001/04/xmlenc#sha256"/>
        <DigestValue>aIKrlikwOekti+ZsVb3To1Avqesc6VraJtb8X1jVBm8=</DigestValue>
      </Reference>
      <Reference URI="/xl/worksheets/sheet4.xml?ContentType=application/vnd.openxmlformats-officedocument.spreadsheetml.worksheet+xml">
        <DigestMethod Algorithm="http://www.w3.org/2001/04/xmlenc#sha256"/>
        <DigestValue>1asuxR/2FbVqQ7lHkzgGfq+NMjBWQSAFPgWJM8RB7YY=</DigestValue>
      </Reference>
      <Reference URI="/xl/worksheets/sheet5.xml?ContentType=application/vnd.openxmlformats-officedocument.spreadsheetml.worksheet+xml">
        <DigestMethod Algorithm="http://www.w3.org/2001/04/xmlenc#sha256"/>
        <DigestValue>ZVFpu3EnCYCVZ5MT6DN8J7bChZDzHQH+y04G+GkC+T8=</DigestValue>
      </Reference>
      <Reference URI="/xl/worksheets/sheet6.xml?ContentType=application/vnd.openxmlformats-officedocument.spreadsheetml.worksheet+xml">
        <DigestMethod Algorithm="http://www.w3.org/2001/04/xmlenc#sha256"/>
        <DigestValue>AXDmcDFe0Br1qgbivZk0fW0/UY8bJOpX+AZ/VwlNsDg=</DigestValue>
      </Reference>
      <Reference URI="/xl/worksheets/sheet7.xml?ContentType=application/vnd.openxmlformats-officedocument.spreadsheetml.worksheet+xml">
        <DigestMethod Algorithm="http://www.w3.org/2001/04/xmlenc#sha256"/>
        <DigestValue>SGRj+OuRmY7NT25lnNrYwg8sZJwK60TNkEw8cyK83Ks=</DigestValue>
      </Reference>
      <Reference URI="/xl/worksheets/sheet8.xml?ContentType=application/vnd.openxmlformats-officedocument.spreadsheetml.worksheet+xml">
        <DigestMethod Algorithm="http://www.w3.org/2001/04/xmlenc#sha256"/>
        <DigestValue>7Qzut692MxOMDL6M2ta/5KyEdOyTszJvzgC/OTCakD8=</DigestValue>
      </Reference>
    </Manifest>
    <SignatureProperties>
      <SignatureProperty Id="idSignatureTime" Target="#idPackageSignature">
        <mdssi:SignatureTime xmlns:mdssi="http://schemas.openxmlformats.org/package/2006/digital-signature">
          <mdssi:Format>YYYY-MM-DDThh:mm:ssTZD</mdssi:Format>
          <mdssi:Value>2023-10-30T20:55:26Z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2023-10-30T20:55:26Z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8gM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'6'!_Hlk486413223</vt:lpstr>
      <vt:lpstr>'6'!_Hlk492023274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2023-10-30T20:46:34Z</dcterms:modified>
</cp:coreProperties>
</file>